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510" windowWidth="19875" windowHeight="7530"/>
  </bookViews>
  <sheets>
    <sheet name="RUBRADO" sheetId="5" r:id="rId1"/>
  </sheets>
  <calcPr calcId="145621" iterateDelta="1E-4"/>
</workbook>
</file>

<file path=xl/calcChain.xml><?xml version="1.0" encoding="utf-8"?>
<calcChain xmlns="http://schemas.openxmlformats.org/spreadsheetml/2006/main">
  <c r="G412" i="5" l="1"/>
  <c r="G410" i="5"/>
  <c r="G408" i="5"/>
  <c r="G407" i="5"/>
  <c r="H403" i="5" s="1"/>
  <c r="G406" i="5"/>
  <c r="G401" i="5"/>
  <c r="H399" i="5"/>
  <c r="G397" i="5"/>
  <c r="G396" i="5"/>
  <c r="G395" i="5"/>
  <c r="G394" i="5"/>
  <c r="G393" i="5"/>
  <c r="G389" i="5"/>
  <c r="G388" i="5"/>
  <c r="G387" i="5"/>
  <c r="G386" i="5"/>
  <c r="G382" i="5"/>
  <c r="G381" i="5"/>
  <c r="G380" i="5"/>
  <c r="H391" i="5" l="1"/>
  <c r="H384" i="5"/>
  <c r="H378" i="5"/>
  <c r="G367" i="5"/>
  <c r="G368" i="5"/>
  <c r="G369" i="5"/>
  <c r="G370" i="5"/>
  <c r="G371" i="5"/>
  <c r="G372" i="5"/>
  <c r="G373" i="5"/>
  <c r="G374" i="5"/>
  <c r="G375" i="5"/>
  <c r="G376" i="5"/>
  <c r="G365" i="5"/>
  <c r="G364" i="5"/>
  <c r="G362" i="5"/>
  <c r="G361" i="5"/>
  <c r="G360" i="5"/>
  <c r="G359" i="5"/>
  <c r="G355" i="5"/>
  <c r="H353" i="5" s="1"/>
  <c r="G351" i="5"/>
  <c r="G350" i="5"/>
  <c r="G349" i="5"/>
  <c r="G348" i="5"/>
  <c r="G347" i="5"/>
  <c r="G346" i="5"/>
  <c r="G345" i="5"/>
  <c r="G341" i="5"/>
  <c r="G340" i="5"/>
  <c r="G339" i="5"/>
  <c r="G338" i="5"/>
  <c r="G337" i="5"/>
  <c r="G336" i="5"/>
  <c r="G335" i="5"/>
  <c r="G331" i="5"/>
  <c r="H329" i="5" s="1"/>
  <c r="G327" i="5"/>
  <c r="G326" i="5"/>
  <c r="G325" i="5"/>
  <c r="G324" i="5"/>
  <c r="G323" i="5"/>
  <c r="G319" i="5"/>
  <c r="G318" i="5"/>
  <c r="G317" i="5"/>
  <c r="G316" i="5"/>
  <c r="G315" i="5"/>
  <c r="G314" i="5"/>
  <c r="G313" i="5"/>
  <c r="G312" i="5"/>
  <c r="G311" i="5"/>
  <c r="G310" i="5"/>
  <c r="G306" i="5"/>
  <c r="G305" i="5"/>
  <c r="G301" i="5"/>
  <c r="H299" i="5" s="1"/>
  <c r="H343" i="5" l="1"/>
  <c r="H357" i="5"/>
  <c r="H333" i="5"/>
  <c r="H321" i="5"/>
  <c r="H308" i="5"/>
  <c r="H303" i="5"/>
  <c r="G294" i="5"/>
  <c r="G295" i="5"/>
  <c r="G296" i="5"/>
  <c r="G297" i="5"/>
  <c r="G293" i="5"/>
  <c r="G292" i="5"/>
  <c r="G291" i="5"/>
  <c r="G290" i="5"/>
  <c r="G286" i="5"/>
  <c r="G285" i="5"/>
  <c r="G284" i="5"/>
  <c r="G283" i="5"/>
  <c r="G279" i="5"/>
  <c r="G278" i="5"/>
  <c r="G277" i="5"/>
  <c r="G276" i="5"/>
  <c r="G272" i="5"/>
  <c r="G271" i="5"/>
  <c r="G270" i="5"/>
  <c r="G266" i="5"/>
  <c r="G265" i="5"/>
  <c r="G264" i="5"/>
  <c r="G263" i="5"/>
  <c r="G262" i="5"/>
  <c r="G261" i="5"/>
  <c r="G260" i="5"/>
  <c r="G253" i="5"/>
  <c r="G251" i="5"/>
  <c r="G249" i="5"/>
  <c r="G248" i="5"/>
  <c r="G247" i="5"/>
  <c r="H288" i="5" l="1"/>
  <c r="H281" i="5"/>
  <c r="H258" i="5"/>
  <c r="H274" i="5"/>
  <c r="H268" i="5"/>
  <c r="H244" i="5"/>
  <c r="G242" i="5"/>
  <c r="G241" i="5"/>
  <c r="G237" i="5"/>
  <c r="G236" i="5"/>
  <c r="G235" i="5"/>
  <c r="G234" i="5"/>
  <c r="G233" i="5"/>
  <c r="G187" i="5"/>
  <c r="G188" i="5"/>
  <c r="G189" i="5"/>
  <c r="G229" i="5"/>
  <c r="G228" i="5"/>
  <c r="G227" i="5"/>
  <c r="G226" i="5"/>
  <c r="G225" i="5"/>
  <c r="G224" i="5"/>
  <c r="G223" i="5"/>
  <c r="G222" i="5"/>
  <c r="G221" i="5"/>
  <c r="G220" i="5"/>
  <c r="G219" i="5"/>
  <c r="G218" i="5"/>
  <c r="G217" i="5"/>
  <c r="G216" i="5"/>
  <c r="G191" i="5"/>
  <c r="G192" i="5"/>
  <c r="G193" i="5"/>
  <c r="G194" i="5"/>
  <c r="G195" i="5"/>
  <c r="G196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170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19" i="5"/>
  <c r="G120" i="5"/>
  <c r="G88" i="5"/>
  <c r="G87" i="5"/>
  <c r="G86" i="5"/>
  <c r="G85" i="5"/>
  <c r="G69" i="5"/>
  <c r="G68" i="5"/>
  <c r="G67" i="5"/>
  <c r="G66" i="5"/>
  <c r="G65" i="5"/>
  <c r="G64" i="5"/>
  <c r="G63" i="5"/>
  <c r="G62" i="5"/>
  <c r="G61" i="5"/>
  <c r="G60" i="5"/>
  <c r="G59" i="5"/>
  <c r="G57" i="5"/>
  <c r="G47" i="5"/>
  <c r="G46" i="5"/>
  <c r="G45" i="5"/>
  <c r="G33" i="5"/>
  <c r="G34" i="5"/>
  <c r="G35" i="5"/>
  <c r="G36" i="5"/>
  <c r="H165" i="5"/>
  <c r="H416" i="5" l="1"/>
  <c r="H239" i="5"/>
  <c r="H231" i="5"/>
  <c r="H214" i="5"/>
  <c r="G58" i="5"/>
  <c r="H55" i="5" s="1"/>
  <c r="G44" i="5"/>
  <c r="G32" i="5"/>
  <c r="G112" i="5" l="1"/>
  <c r="G111" i="5"/>
  <c r="G110" i="5"/>
  <c r="G109" i="5"/>
  <c r="G108" i="5"/>
  <c r="G107" i="5"/>
  <c r="G106" i="5"/>
  <c r="G105" i="5"/>
  <c r="G104" i="5"/>
  <c r="G186" i="5"/>
  <c r="G182" i="5"/>
  <c r="G181" i="5"/>
  <c r="G180" i="5"/>
  <c r="G176" i="5"/>
  <c r="G175" i="5"/>
  <c r="G174" i="5"/>
  <c r="G169" i="5"/>
  <c r="G168" i="5"/>
  <c r="G167" i="5"/>
  <c r="G118" i="5"/>
  <c r="G117" i="5"/>
  <c r="G98" i="5"/>
  <c r="G97" i="5"/>
  <c r="G80" i="5"/>
  <c r="G79" i="5"/>
  <c r="G78" i="5"/>
  <c r="G77" i="5"/>
  <c r="G76" i="5"/>
  <c r="G75" i="5"/>
  <c r="G74" i="5"/>
  <c r="G53" i="5"/>
  <c r="G52" i="5"/>
  <c r="G43" i="5"/>
  <c r="G41" i="5"/>
  <c r="G40" i="5"/>
  <c r="G26" i="5"/>
  <c r="G124" i="5"/>
  <c r="G116" i="5"/>
  <c r="G103" i="5"/>
  <c r="G102" i="5"/>
  <c r="G96" i="5"/>
  <c r="G92" i="5"/>
  <c r="G42" i="5"/>
  <c r="G25" i="5"/>
  <c r="G24" i="5"/>
  <c r="G23" i="5"/>
  <c r="H184" i="5" l="1"/>
  <c r="H172" i="5"/>
  <c r="H178" i="5"/>
  <c r="H138" i="5"/>
  <c r="H114" i="5"/>
  <c r="H94" i="5"/>
  <c r="H100" i="5"/>
  <c r="H122" i="5"/>
  <c r="H90" i="5"/>
  <c r="G51" i="5" l="1"/>
  <c r="H49" i="5" s="1"/>
  <c r="G22" i="5" l="1"/>
  <c r="G21" i="5"/>
  <c r="G20" i="5"/>
  <c r="G19" i="5"/>
  <c r="H17" i="5" l="1"/>
  <c r="G84" i="5" l="1"/>
  <c r="G73" i="5"/>
  <c r="H71" i="5" s="1"/>
  <c r="H38" i="5"/>
  <c r="H30" i="5" l="1"/>
  <c r="H82" i="5"/>
  <c r="I410" i="5" l="1"/>
  <c r="I406" i="5"/>
  <c r="J403" i="5" s="1"/>
  <c r="I412" i="5"/>
  <c r="I408" i="5"/>
  <c r="I407" i="5"/>
  <c r="I397" i="5"/>
  <c r="I401" i="5"/>
  <c r="J399" i="5" s="1"/>
  <c r="I394" i="5"/>
  <c r="I396" i="5"/>
  <c r="I393" i="5"/>
  <c r="J391" i="5" s="1"/>
  <c r="I395" i="5"/>
  <c r="I388" i="5"/>
  <c r="I389" i="5"/>
  <c r="I386" i="5"/>
  <c r="J384" i="5" s="1"/>
  <c r="I387" i="5"/>
  <c r="I382" i="5"/>
  <c r="I381" i="5"/>
  <c r="I380" i="5"/>
  <c r="J378" i="5" s="1"/>
  <c r="I371" i="5"/>
  <c r="I367" i="5"/>
  <c r="I375" i="5"/>
  <c r="I369" i="5"/>
  <c r="I373" i="5"/>
  <c r="I370" i="5"/>
  <c r="I372" i="5"/>
  <c r="I374" i="5"/>
  <c r="I376" i="5"/>
  <c r="I368" i="5"/>
  <c r="I355" i="5"/>
  <c r="J353" i="5" s="1"/>
  <c r="I360" i="5"/>
  <c r="I359" i="5"/>
  <c r="J357" i="5" s="1"/>
  <c r="I361" i="5"/>
  <c r="I362" i="5"/>
  <c r="I364" i="5"/>
  <c r="I365" i="5"/>
  <c r="I345" i="5"/>
  <c r="J343" i="5" s="1"/>
  <c r="I346" i="5"/>
  <c r="I347" i="5"/>
  <c r="I348" i="5"/>
  <c r="I349" i="5"/>
  <c r="I350" i="5"/>
  <c r="I351" i="5"/>
  <c r="I339" i="5"/>
  <c r="I338" i="5"/>
  <c r="I336" i="5"/>
  <c r="I337" i="5"/>
  <c r="I340" i="5"/>
  <c r="I341" i="5"/>
  <c r="I335" i="5"/>
  <c r="J333" i="5" s="1"/>
  <c r="I331" i="5"/>
  <c r="J329" i="5" s="1"/>
  <c r="I326" i="5"/>
  <c r="I325" i="5"/>
  <c r="I323" i="5"/>
  <c r="J321" i="5" s="1"/>
  <c r="I324" i="5"/>
  <c r="I327" i="5"/>
  <c r="I318" i="5"/>
  <c r="I317" i="5"/>
  <c r="I316" i="5"/>
  <c r="I315" i="5"/>
  <c r="I319" i="5"/>
  <c r="I311" i="5"/>
  <c r="I310" i="5"/>
  <c r="J308" i="5" s="1"/>
  <c r="I312" i="5"/>
  <c r="I313" i="5"/>
  <c r="I314" i="5"/>
  <c r="I306" i="5"/>
  <c r="I305" i="5"/>
  <c r="J303" i="5" s="1"/>
  <c r="I301" i="5"/>
  <c r="J299" i="5" s="1"/>
  <c r="I296" i="5"/>
  <c r="I297" i="5"/>
  <c r="I294" i="5"/>
  <c r="I295" i="5"/>
  <c r="I293" i="5"/>
  <c r="I292" i="5"/>
  <c r="I290" i="5"/>
  <c r="J288" i="5" s="1"/>
  <c r="I291" i="5"/>
  <c r="I286" i="5"/>
  <c r="I284" i="5"/>
  <c r="I285" i="5"/>
  <c r="I283" i="5"/>
  <c r="J281" i="5" s="1"/>
  <c r="I276" i="5"/>
  <c r="J274" i="5" s="1"/>
  <c r="I278" i="5"/>
  <c r="I277" i="5"/>
  <c r="I279" i="5"/>
  <c r="I272" i="5"/>
  <c r="I271" i="5"/>
  <c r="I270" i="5"/>
  <c r="J268" i="5" s="1"/>
  <c r="I265" i="5"/>
  <c r="I261" i="5"/>
  <c r="I262" i="5"/>
  <c r="I263" i="5"/>
  <c r="I264" i="5"/>
  <c r="I266" i="5"/>
  <c r="I260" i="5"/>
  <c r="J258" i="5" s="1"/>
  <c r="I249" i="5"/>
  <c r="I251" i="5"/>
  <c r="I253" i="5"/>
  <c r="I247" i="5"/>
  <c r="J244" i="5" s="1"/>
  <c r="I248" i="5"/>
  <c r="I241" i="5"/>
  <c r="J239" i="5" s="1"/>
  <c r="I242" i="5"/>
  <c r="I236" i="5"/>
  <c r="I234" i="5"/>
  <c r="I233" i="5"/>
  <c r="J231" i="5" s="1"/>
  <c r="I235" i="5"/>
  <c r="I237" i="5"/>
  <c r="I229" i="5"/>
  <c r="I225" i="5"/>
  <c r="I221" i="5"/>
  <c r="I217" i="5"/>
  <c r="I224" i="5"/>
  <c r="I222" i="5"/>
  <c r="I218" i="5"/>
  <c r="I219" i="5"/>
  <c r="I226" i="5"/>
  <c r="I227" i="5"/>
  <c r="I223" i="5"/>
  <c r="I220" i="5"/>
  <c r="I228" i="5"/>
  <c r="I216" i="5"/>
  <c r="J214" i="5" s="1"/>
  <c r="I170" i="5"/>
  <c r="I192" i="5"/>
  <c r="I204" i="5"/>
  <c r="I196" i="5"/>
  <c r="I194" i="5"/>
  <c r="I198" i="5"/>
  <c r="I202" i="5"/>
  <c r="I206" i="5"/>
  <c r="I210" i="5"/>
  <c r="I188" i="5"/>
  <c r="I200" i="5"/>
  <c r="I208" i="5"/>
  <c r="I212" i="5"/>
  <c r="I209" i="5"/>
  <c r="I207" i="5"/>
  <c r="I193" i="5"/>
  <c r="I191" i="5"/>
  <c r="I199" i="5"/>
  <c r="I189" i="5"/>
  <c r="I205" i="5"/>
  <c r="I211" i="5"/>
  <c r="I203" i="5"/>
  <c r="I195" i="5"/>
  <c r="I187" i="5"/>
  <c r="I201" i="5"/>
  <c r="I140" i="5"/>
  <c r="J138" i="5" s="1"/>
  <c r="I151" i="5"/>
  <c r="I158" i="5"/>
  <c r="I149" i="5"/>
  <c r="I144" i="5"/>
  <c r="I145" i="5"/>
  <c r="I159" i="5"/>
  <c r="I161" i="5"/>
  <c r="I163" i="5"/>
  <c r="I148" i="5"/>
  <c r="I141" i="5"/>
  <c r="I147" i="5"/>
  <c r="I142" i="5"/>
  <c r="I143" i="5"/>
  <c r="I152" i="5"/>
  <c r="I153" i="5"/>
  <c r="I160" i="5"/>
  <c r="I155" i="5"/>
  <c r="I146" i="5"/>
  <c r="I154" i="5"/>
  <c r="I157" i="5"/>
  <c r="I162" i="5"/>
  <c r="I150" i="5"/>
  <c r="I156" i="5"/>
  <c r="I135" i="5"/>
  <c r="I131" i="5"/>
  <c r="I127" i="5"/>
  <c r="I136" i="5"/>
  <c r="I129" i="5"/>
  <c r="I130" i="5"/>
  <c r="I132" i="5"/>
  <c r="I125" i="5"/>
  <c r="I126" i="5"/>
  <c r="I133" i="5"/>
  <c r="I134" i="5"/>
  <c r="I128" i="5"/>
  <c r="I120" i="5"/>
  <c r="I119" i="5"/>
  <c r="I85" i="5"/>
  <c r="I86" i="5"/>
  <c r="I87" i="5"/>
  <c r="I88" i="5"/>
  <c r="I66" i="5"/>
  <c r="I62" i="5"/>
  <c r="I57" i="5"/>
  <c r="I59" i="5"/>
  <c r="I67" i="5"/>
  <c r="I60" i="5"/>
  <c r="I68" i="5"/>
  <c r="I61" i="5"/>
  <c r="I63" i="5"/>
  <c r="I69" i="5"/>
  <c r="I64" i="5"/>
  <c r="I65" i="5"/>
  <c r="I45" i="5"/>
  <c r="I46" i="5"/>
  <c r="I47" i="5"/>
  <c r="I33" i="5"/>
  <c r="I34" i="5"/>
  <c r="I35" i="5"/>
  <c r="I36" i="5"/>
  <c r="I58" i="5"/>
  <c r="I44" i="5"/>
  <c r="I80" i="5"/>
  <c r="I23" i="5"/>
  <c r="I73" i="5"/>
  <c r="J71" i="5" s="1"/>
  <c r="I84" i="5"/>
  <c r="J82" i="5" s="1"/>
  <c r="I53" i="5"/>
  <c r="I92" i="5"/>
  <c r="J90" i="5" s="1"/>
  <c r="I24" i="5"/>
  <c r="I19" i="5"/>
  <c r="J17" i="5" s="1"/>
  <c r="J416" i="5" s="1"/>
  <c r="I76" i="5"/>
  <c r="I25" i="5"/>
  <c r="I79" i="5"/>
  <c r="I116" i="5"/>
  <c r="J114" i="5" s="1"/>
  <c r="I103" i="5"/>
  <c r="I32" i="5"/>
  <c r="J30" i="5" s="1"/>
  <c r="I43" i="5"/>
  <c r="I174" i="5"/>
  <c r="J172" i="5" s="1"/>
  <c r="I20" i="5"/>
  <c r="I21" i="5"/>
  <c r="I52" i="5"/>
  <c r="I74" i="5"/>
  <c r="I175" i="5"/>
  <c r="I42" i="5"/>
  <c r="I78" i="5"/>
  <c r="I180" i="5"/>
  <c r="J178" i="5" s="1"/>
  <c r="I102" i="5"/>
  <c r="J100" i="5" s="1"/>
  <c r="I77" i="5"/>
  <c r="I118" i="5"/>
  <c r="I176" i="5"/>
  <c r="I51" i="5"/>
  <c r="J49" i="5" s="1"/>
  <c r="I26" i="5"/>
  <c r="I22" i="5"/>
  <c r="I41" i="5"/>
  <c r="I117" i="5"/>
  <c r="I96" i="5"/>
  <c r="J94" i="5" s="1"/>
  <c r="I124" i="5"/>
  <c r="J122" i="5" s="1"/>
  <c r="I40" i="5"/>
  <c r="J38" i="5" s="1"/>
  <c r="I75" i="5"/>
  <c r="I167" i="5"/>
  <c r="J165" i="5" s="1"/>
  <c r="I98" i="5"/>
  <c r="I169" i="5"/>
  <c r="I97" i="5"/>
  <c r="I168" i="5"/>
  <c r="I182" i="5"/>
  <c r="I181" i="5"/>
  <c r="I110" i="5"/>
  <c r="I109" i="5"/>
  <c r="I106" i="5"/>
  <c r="I186" i="5"/>
  <c r="J184" i="5" s="1"/>
  <c r="I104" i="5"/>
  <c r="I107" i="5"/>
  <c r="I112" i="5"/>
  <c r="I111" i="5"/>
  <c r="I105" i="5"/>
  <c r="I108" i="5"/>
  <c r="J55" i="5" l="1"/>
</calcChain>
</file>

<file path=xl/sharedStrings.xml><?xml version="1.0" encoding="utf-8"?>
<sst xmlns="http://schemas.openxmlformats.org/spreadsheetml/2006/main" count="859" uniqueCount="539">
  <si>
    <t>1.1</t>
  </si>
  <si>
    <t>1.2</t>
  </si>
  <si>
    <t>1.3</t>
  </si>
  <si>
    <t>1.4</t>
  </si>
  <si>
    <t>2.</t>
  </si>
  <si>
    <t>2.1</t>
  </si>
  <si>
    <t>4.1</t>
  </si>
  <si>
    <t>5.1</t>
  </si>
  <si>
    <t>6.1</t>
  </si>
  <si>
    <t>6.2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</si>
  <si>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</si>
  <si>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</si>
  <si>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</si>
  <si>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</si>
  <si>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</si>
  <si>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</si>
  <si>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</si>
  <si>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</si>
  <si>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</si>
  <si>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</si>
  <si>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</si>
  <si>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1.5</t>
  </si>
  <si>
    <t>SUB TOTAL OBRA</t>
  </si>
  <si>
    <t>4.2</t>
  </si>
  <si>
    <t>4.3</t>
  </si>
  <si>
    <t>FORMULARIO 5: RUBRADO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</si>
  <si>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</si>
  <si>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</si>
  <si>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</si>
  <si>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</si>
  <si>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3.2</t>
  </si>
  <si>
    <t>3.3</t>
  </si>
  <si>
    <t>3.4</t>
  </si>
  <si>
    <t>ML</t>
  </si>
  <si>
    <t>5.2</t>
  </si>
  <si>
    <t>5.3</t>
  </si>
  <si>
    <t>7.2</t>
  </si>
  <si>
    <t>7.3</t>
  </si>
  <si>
    <t>7.4</t>
  </si>
  <si>
    <t>M3</t>
  </si>
  <si>
    <t>5.4</t>
  </si>
  <si>
    <t>5.6</t>
  </si>
  <si>
    <t>5.7</t>
  </si>
  <si>
    <t>5.8</t>
  </si>
  <si>
    <t>5.9</t>
  </si>
  <si>
    <t>5.10</t>
  </si>
  <si>
    <t>5.11</t>
  </si>
  <si>
    <t>6.3</t>
  </si>
  <si>
    <t>6.4</t>
  </si>
  <si>
    <t>6.5</t>
  </si>
  <si>
    <t>6.6</t>
  </si>
  <si>
    <t>6.7</t>
  </si>
  <si>
    <t>6.8</t>
  </si>
  <si>
    <t>CARPINTERIA</t>
  </si>
  <si>
    <t>8.1</t>
  </si>
  <si>
    <t>9.1</t>
  </si>
  <si>
    <t>ACERO INOXIDABLE</t>
  </si>
  <si>
    <t>10.1</t>
  </si>
  <si>
    <t>10.2</t>
  </si>
  <si>
    <t>11.1</t>
  </si>
  <si>
    <t>12.1</t>
  </si>
  <si>
    <t>12.2</t>
  </si>
  <si>
    <t>1.6</t>
  </si>
  <si>
    <t>1.7</t>
  </si>
  <si>
    <t>1.8</t>
  </si>
  <si>
    <t>5.5</t>
  </si>
  <si>
    <t>5.12</t>
  </si>
  <si>
    <t>5.13</t>
  </si>
  <si>
    <t>7.5</t>
  </si>
  <si>
    <t>Tableros</t>
  </si>
  <si>
    <t>C02</t>
  </si>
  <si>
    <t>C03</t>
  </si>
  <si>
    <t>C04</t>
  </si>
  <si>
    <t>9.2</t>
  </si>
  <si>
    <t>9.3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</si>
  <si>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</si>
  <si>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</si>
  <si>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</si>
  <si>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</si>
  <si>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</si>
  <si>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</si>
  <si>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</si>
  <si>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</si>
  <si>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</si>
  <si>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11.2</t>
  </si>
  <si>
    <t>11.3</t>
  </si>
  <si>
    <t>P01</t>
  </si>
  <si>
    <t>P02</t>
  </si>
  <si>
    <t>13.1</t>
  </si>
  <si>
    <t>13.2</t>
  </si>
  <si>
    <t>13.3</t>
  </si>
  <si>
    <t>13.4</t>
  </si>
  <si>
    <t>13.5</t>
  </si>
  <si>
    <t>13.6</t>
  </si>
  <si>
    <t>PINTURAS</t>
  </si>
  <si>
    <t>14.1</t>
  </si>
  <si>
    <t>14.2</t>
  </si>
  <si>
    <t>14.3</t>
  </si>
  <si>
    <t>15.1</t>
  </si>
  <si>
    <t>15.2</t>
  </si>
  <si>
    <t>15.3</t>
  </si>
  <si>
    <t>16.1</t>
  </si>
  <si>
    <t>16.2</t>
  </si>
  <si>
    <t>16.3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</si>
  <si>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</si>
  <si>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</si>
  <si>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</si>
  <si>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</si>
  <si>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</si>
  <si>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</si>
  <si>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</si>
  <si>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</si>
  <si>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</si>
  <si>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</si>
  <si>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</si>
  <si>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</si>
  <si>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</si>
  <si>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</si>
  <si>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</si>
  <si>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</si>
  <si>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</si>
  <si>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Cartel de obra</t>
  </si>
  <si>
    <t>3.5</t>
  </si>
  <si>
    <t>3.6</t>
  </si>
  <si>
    <t>LLAMADO Nº 23/2016</t>
  </si>
  <si>
    <t xml:space="preserve">OBRA: LICEO JOSE PEDRO VARELA </t>
  </si>
  <si>
    <t>IMPLANTACIÓN Y REPLANTEO</t>
  </si>
  <si>
    <t xml:space="preserve">Implantación y Replanteo </t>
  </si>
  <si>
    <t>Oficinas y servicios</t>
  </si>
  <si>
    <t>Provisorios: consumo agua y luz</t>
  </si>
  <si>
    <t>Protecciones de obra</t>
  </si>
  <si>
    <t>Barrera - Cerco obra</t>
  </si>
  <si>
    <t>Limpieza de obra</t>
  </si>
  <si>
    <t>Direccion, Administracion y Supervision Obra</t>
  </si>
  <si>
    <t>EXCAVACIONES Y MOVIMIENTOS DE SUELO</t>
  </si>
  <si>
    <t>Limpieza del terreno</t>
  </si>
  <si>
    <t>Nivelacion con aportes y compactacion</t>
  </si>
  <si>
    <t>Excavación fundaciones e intervención de sanitaria</t>
  </si>
  <si>
    <t>Sub base de tosca cementada y subrasante compactada</t>
  </si>
  <si>
    <t>Llenado de fosa existente</t>
  </si>
  <si>
    <t>2.2</t>
  </si>
  <si>
    <t>2.3</t>
  </si>
  <si>
    <t>2.4</t>
  </si>
  <si>
    <t>2.5</t>
  </si>
  <si>
    <t>ESTRUCTURA</t>
  </si>
  <si>
    <t>Pilotaje</t>
  </si>
  <si>
    <t>Patines</t>
  </si>
  <si>
    <t>Vigas de fundacion</t>
  </si>
  <si>
    <t xml:space="preserve">Vigas sobre Planta Baja </t>
  </si>
  <si>
    <t xml:space="preserve">Losas sobre planta baja </t>
  </si>
  <si>
    <t>Pilares planta baja</t>
  </si>
  <si>
    <t>Losa Mesada</t>
  </si>
  <si>
    <t>Carrera de Hormigon armado</t>
  </si>
  <si>
    <t>3.7</t>
  </si>
  <si>
    <t>3.8</t>
  </si>
  <si>
    <t>CONTRAPISOS</t>
  </si>
  <si>
    <t>Contrapiso interior 8 cm armado</t>
  </si>
  <si>
    <t>Contrapiso exterior 10 cm armado con malla c24</t>
  </si>
  <si>
    <t>Contrapiso balasto (Banquinas)</t>
  </si>
  <si>
    <t>MUROS</t>
  </si>
  <si>
    <t>Murete 10 cm</t>
  </si>
  <si>
    <t>M1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</si>
  <si>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</si>
  <si>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</si>
  <si>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</si>
  <si>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</si>
  <si>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</si>
  <si>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</si>
  <si>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</si>
  <si>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</si>
  <si>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</si>
  <si>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Aplacado ladrillo espejo</t>
  </si>
  <si>
    <t>REVOQUES</t>
  </si>
  <si>
    <t xml:space="preserve">Revoque interior 2 capas </t>
  </si>
  <si>
    <t>Revoque cielorraso</t>
  </si>
  <si>
    <t>Revoque exterior pretiles y cara exterior muro contencion</t>
  </si>
  <si>
    <t xml:space="preserve">Revoque exterior </t>
  </si>
  <si>
    <t xml:space="preserve">Revoque submuracion </t>
  </si>
  <si>
    <t>Mochetas interiores</t>
  </si>
  <si>
    <t xml:space="preserve">Mochetas fachada </t>
  </si>
  <si>
    <t>Cantoneras de chapa galvanizada (Aristas vivas)</t>
  </si>
  <si>
    <t>PISOS</t>
  </si>
  <si>
    <t>Pavimento  Baldosa monolítica  40x40 JB pulida</t>
  </si>
  <si>
    <t>Pavimento  Baldosa monolítica  40x40 JB granallado</t>
  </si>
  <si>
    <t>Cordoneta hormigón</t>
  </si>
  <si>
    <t>Pavimento hormigón fretazado (carpeta 4 cm sobre contrapiso e10, juntas c/ 1,5m)</t>
  </si>
  <si>
    <t>Escalones  monolítico con nariz</t>
  </si>
  <si>
    <t>ZOCALOS</t>
  </si>
  <si>
    <t xml:space="preserve">Zocalo Monolitico tipo compacto JB </t>
  </si>
  <si>
    <t>REVESTIMIENTOS</t>
  </si>
  <si>
    <t>Revestimiento cerámico 20x30 cm</t>
  </si>
  <si>
    <t>Revestimiento de azulejo  10x10</t>
  </si>
  <si>
    <t>Cantoneras de revestimiento perfil n~3430</t>
  </si>
  <si>
    <t>CUBIERTAS LIVIANAS, AZOTEAS Y CIELORRASO</t>
  </si>
  <si>
    <t>Aislacion termica (poliestireno tipo III espesor 3 cm) s/ cielorraso yeso</t>
  </si>
  <si>
    <t>Preparacion de la superficie (lechada + emulsion 1,5kg/m2)</t>
  </si>
  <si>
    <t>Barrera de vapor (polietileno 120 mic)</t>
  </si>
  <si>
    <t>Aislacion termica (poliestireno tipo III espesor 3 cm)</t>
  </si>
  <si>
    <t>Polietileno 120 mic</t>
  </si>
  <si>
    <t>Relleno de hormigon pobre alivianado</t>
  </si>
  <si>
    <t>Alisado de Arena y Portland con pendiente</t>
  </si>
  <si>
    <t>Impermeabilización con membrana asfaltica 42 kg doble film polietileno, alma 60 mic.</t>
  </si>
  <si>
    <t>Separador (papel kraft)</t>
  </si>
  <si>
    <t xml:space="preserve">Capa de arena </t>
  </si>
  <si>
    <t>Carpeta de arena y portland armada con malla  e 4 cm con juntas cada 40 cm</t>
  </si>
  <si>
    <t>VARIOS</t>
  </si>
  <si>
    <t>Amure de  Carpinteria</t>
  </si>
  <si>
    <t>Amure de  Herrería</t>
  </si>
  <si>
    <t>Amure de Aluminio</t>
  </si>
  <si>
    <t>Ayuda Sanitaria</t>
  </si>
  <si>
    <t>Ayuda Electrica</t>
  </si>
  <si>
    <t>11.4</t>
  </si>
  <si>
    <t>11.5</t>
  </si>
  <si>
    <t xml:space="preserve">C01 </t>
  </si>
  <si>
    <t>C08</t>
  </si>
  <si>
    <t>C09</t>
  </si>
  <si>
    <t>C10</t>
  </si>
  <si>
    <t>C11</t>
  </si>
  <si>
    <t>C12</t>
  </si>
  <si>
    <t>C13</t>
  </si>
  <si>
    <t xml:space="preserve">C14 protector de muro </t>
  </si>
  <si>
    <t>C15</t>
  </si>
  <si>
    <t>C16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</si>
  <si>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</si>
  <si>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</si>
  <si>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</si>
  <si>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</si>
  <si>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</si>
  <si>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</si>
  <si>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</si>
  <si>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</si>
  <si>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</si>
  <si>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</si>
  <si>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</si>
  <si>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ALUMINIO</t>
  </si>
  <si>
    <t xml:space="preserve">A 01 </t>
  </si>
  <si>
    <t xml:space="preserve">A 02 </t>
  </si>
  <si>
    <t>A 03</t>
  </si>
  <si>
    <t>A 04</t>
  </si>
  <si>
    <t>A 05</t>
  </si>
  <si>
    <t>A 06</t>
  </si>
  <si>
    <t>A 07</t>
  </si>
  <si>
    <t>A 08</t>
  </si>
  <si>
    <t>A 09</t>
  </si>
  <si>
    <t>A 17</t>
  </si>
  <si>
    <t>A 18</t>
  </si>
  <si>
    <t>A 19</t>
  </si>
  <si>
    <t>A 20</t>
  </si>
  <si>
    <t>A 21</t>
  </si>
  <si>
    <t>A 22</t>
  </si>
  <si>
    <t>A 23</t>
  </si>
  <si>
    <t>A 24</t>
  </si>
  <si>
    <t>A 25</t>
  </si>
  <si>
    <t>A 26</t>
  </si>
  <si>
    <t>A 27</t>
  </si>
  <si>
    <t>E01</t>
  </si>
  <si>
    <t>E02</t>
  </si>
  <si>
    <t>E03</t>
  </si>
  <si>
    <t>E04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</si>
  <si>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</si>
  <si>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</si>
  <si>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</si>
  <si>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</si>
  <si>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</si>
  <si>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</si>
  <si>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</si>
  <si>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</si>
  <si>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</si>
  <si>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</si>
  <si>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</si>
  <si>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</si>
  <si>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</si>
  <si>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</si>
  <si>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</si>
  <si>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</si>
  <si>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</si>
  <si>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</si>
  <si>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HERRERIA</t>
  </si>
  <si>
    <t>H02</t>
  </si>
  <si>
    <t>H06</t>
  </si>
  <si>
    <t>H07</t>
  </si>
  <si>
    <t>H08</t>
  </si>
  <si>
    <t>14.4</t>
  </si>
  <si>
    <t>PETREOS (incluye colocación)</t>
  </si>
  <si>
    <t>Umbrales granito</t>
  </si>
  <si>
    <t>Ai 01</t>
  </si>
  <si>
    <t>Ai 02</t>
  </si>
  <si>
    <t>Manijon puerta + Zocalo acero inox.</t>
  </si>
  <si>
    <t>INSTALACIÓN SANITARIA</t>
  </si>
  <si>
    <t>Instalación interna (Red primaria) tendido cañerias</t>
  </si>
  <si>
    <t>Instalación interna (Red secundaria y ventilaciones) tendido cañerias</t>
  </si>
  <si>
    <t>Camaras, registros, puntos de inspección</t>
  </si>
  <si>
    <t xml:space="preserve">Red abastecimiento de agua </t>
  </si>
  <si>
    <t xml:space="preserve">Griferias </t>
  </si>
  <si>
    <t>Grifo monocomando accesible tipo docol</t>
  </si>
  <si>
    <t>Ducha higienica especial docol base con gatillo</t>
  </si>
  <si>
    <t>Monocomando para lavatorio de mesada modelo Mare o similar</t>
  </si>
  <si>
    <t>Grifo de servicio de bronce</t>
  </si>
  <si>
    <t>Juego de duchas linea eros</t>
  </si>
  <si>
    <t>Grifo de pared para lavatorio Pressmatic temporizado</t>
  </si>
  <si>
    <t>Artefactos sanitarios</t>
  </si>
  <si>
    <t>Inodoro olmos con cisterna mochila con tapa laqueada</t>
  </si>
  <si>
    <t>Inodoro integral blanco</t>
  </si>
  <si>
    <t>Cisterna Magya</t>
  </si>
  <si>
    <t>Inodoro alto espacio Ferrum</t>
  </si>
  <si>
    <t>Lavatorio linea espacio Ferrum</t>
  </si>
  <si>
    <t>Lavamanos tipo olmos</t>
  </si>
  <si>
    <t>Bacha acero inox.(con tapon y canastillo)</t>
  </si>
  <si>
    <t>Sifon cromado tipo botellla (para lavatorios y piletas)</t>
  </si>
  <si>
    <t>Accesorios (portarrollos, perchas, jaboneras, perchas)</t>
  </si>
  <si>
    <t>Accesorios (barra rebatible, fija)</t>
  </si>
  <si>
    <t>Red desagues pluviales</t>
  </si>
  <si>
    <t>Embudo de desague pluvial en acero inox.</t>
  </si>
  <si>
    <t>Termotanque 110  lts.</t>
  </si>
  <si>
    <t>Suministro e instalacion colectores solares (incluye tramite en URSEA), tanque horizontal 150 lt</t>
  </si>
  <si>
    <t>Confeccion de planos y tramitación de permisos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</si>
  <si>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</si>
  <si>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</si>
  <si>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</si>
  <si>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</si>
  <si>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</si>
  <si>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</si>
  <si>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</si>
  <si>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</si>
  <si>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</si>
  <si>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</si>
  <si>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 xml:space="preserve"> </t>
  </si>
  <si>
    <t>INSTALACION ELÉCTRICA</t>
  </si>
  <si>
    <t>Puestas</t>
  </si>
  <si>
    <t xml:space="preserve">Cañerías y enhebrado </t>
  </si>
  <si>
    <t xml:space="preserve">Registros  </t>
  </si>
  <si>
    <t>Suministro y colocación LA3</t>
  </si>
  <si>
    <t>Suministro y colocación LT1</t>
  </si>
  <si>
    <t>Suministro y colocación LT1E</t>
  </si>
  <si>
    <t>Suministro y colocación LT7</t>
  </si>
  <si>
    <t>Suministro y colocación LT7E</t>
  </si>
  <si>
    <t>Equipos aire acondicionado (incluye mantenimiento por dos anos)</t>
  </si>
  <si>
    <t>Suministro y colocación de plaquetas</t>
  </si>
  <si>
    <t>Red tensiones debiles (Alarma, central, sensores,sirena, Audio)</t>
  </si>
  <si>
    <t>Puesta a tierra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</si>
  <si>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</si>
  <si>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</si>
  <si>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</si>
  <si>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</si>
  <si>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</si>
  <si>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</si>
  <si>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</si>
  <si>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</si>
  <si>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</si>
  <si>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</si>
  <si>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</si>
  <si>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</si>
  <si>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</si>
  <si>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</si>
  <si>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 xml:space="preserve">Pintura Acrílica para exteriores </t>
  </si>
  <si>
    <t>Pintura en paramentos interiores</t>
  </si>
  <si>
    <t>Pintura cielorrasos</t>
  </si>
  <si>
    <t>Esmalte sintético carpintería</t>
  </si>
  <si>
    <t>Fondo y Esmalte sintético Herreria</t>
  </si>
  <si>
    <t>19.1</t>
  </si>
  <si>
    <t>19.2</t>
  </si>
  <si>
    <t>19.3</t>
  </si>
  <si>
    <t>19.4</t>
  </si>
  <si>
    <t>19.5</t>
  </si>
  <si>
    <t>EQUIPAMIENTO EXTERIOR</t>
  </si>
  <si>
    <t>Limpieza y preparación del terreno (Adecuación por intervenciones sanitarias y mov.suelos)</t>
  </si>
  <si>
    <t>Cesped (reposicion 50%)</t>
  </si>
  <si>
    <t>20.1</t>
  </si>
  <si>
    <t>20.2</t>
  </si>
  <si>
    <t>EDIFICIO A</t>
  </si>
  <si>
    <t>INSTALACIÓN CONTRA INCENDIO</t>
  </si>
  <si>
    <t>DETECCION</t>
  </si>
  <si>
    <t>Detectores</t>
  </si>
  <si>
    <t>Pulsadores</t>
  </si>
  <si>
    <t>Circuitos y canalizaciones cableadas</t>
  </si>
  <si>
    <t>EXTINCION</t>
  </si>
  <si>
    <t>Extintor ABC polvo 4 kg</t>
  </si>
  <si>
    <t>SENALIZACION</t>
  </si>
  <si>
    <t>Cartel salida luminiscente</t>
  </si>
  <si>
    <t>EDIFICIO B</t>
  </si>
  <si>
    <t>21.1</t>
  </si>
  <si>
    <t>21.2</t>
  </si>
  <si>
    <t>21.3</t>
  </si>
  <si>
    <t>21.4</t>
  </si>
  <si>
    <t>21.5</t>
  </si>
  <si>
    <t>Llenado de Pilares existentes</t>
  </si>
  <si>
    <t>Pilares de traba (caseta de bombas)</t>
  </si>
  <si>
    <t>Dados de hormigon ciclopeo (Caseta bombas)</t>
  </si>
  <si>
    <t>Vigas de hormigon  armado (Caseta bombas)</t>
  </si>
  <si>
    <t>Vigas de hormigon  armado (Cerco olimpico a retirar)</t>
  </si>
  <si>
    <t>Carrera de hormigon armado sobre muro (cerco olimpico a retirar)</t>
  </si>
  <si>
    <t>Losa mesada</t>
  </si>
  <si>
    <t>22.2</t>
  </si>
  <si>
    <t>22.3</t>
  </si>
  <si>
    <t>22.4</t>
  </si>
  <si>
    <t>22.5</t>
  </si>
  <si>
    <t>22.6</t>
  </si>
  <si>
    <t>22.7</t>
  </si>
  <si>
    <t>Contrapiso tosca cementada 15 cm</t>
  </si>
  <si>
    <t>23.1</t>
  </si>
  <si>
    <t>23.2</t>
  </si>
  <si>
    <t>23.3</t>
  </si>
  <si>
    <t>Tabiques de Placa cementicia con lana de roca</t>
  </si>
  <si>
    <t>Muro de bloque hormigon vibroprensado (caseta de bombas + cerco olimpico a retirar)</t>
  </si>
  <si>
    <t>Muro interior M9</t>
  </si>
  <si>
    <t>Muro e20 cm (Cierre vanos)</t>
  </si>
  <si>
    <t>24.1</t>
  </si>
  <si>
    <t>24.2</t>
  </si>
  <si>
    <t>24.3</t>
  </si>
  <si>
    <t>24.4</t>
  </si>
  <si>
    <t>22.1</t>
  </si>
  <si>
    <t>25.1</t>
  </si>
  <si>
    <t>Revoque interior 2 capas (muros ladrillo visto existentes)</t>
  </si>
  <si>
    <t>Revoque exterior (muros ladrillo visto existentes)</t>
  </si>
  <si>
    <t>Pulido y encerado de pavimentos exteriores</t>
  </si>
  <si>
    <t>Pavimento de greenblock</t>
  </si>
  <si>
    <t>Pavimento hormigón fretazado (carpeta 4 cm sobre contrapiso, juntas c/ 1,5m)</t>
  </si>
  <si>
    <t>Lecho de arena para adoquines</t>
  </si>
  <si>
    <t>Pavimento adoquines</t>
  </si>
  <si>
    <t>26.1</t>
  </si>
  <si>
    <t>26.2</t>
  </si>
  <si>
    <t>26.3</t>
  </si>
  <si>
    <t>26.4</t>
  </si>
  <si>
    <t>26.5</t>
  </si>
  <si>
    <t>26.6</t>
  </si>
  <si>
    <t>26.7</t>
  </si>
  <si>
    <t>26.8</t>
  </si>
  <si>
    <t xml:space="preserve">Monolitico tipo compacto JB </t>
  </si>
  <si>
    <t>27.1</t>
  </si>
  <si>
    <t>28.1</t>
  </si>
  <si>
    <t>28.2</t>
  </si>
  <si>
    <t>CUBIERTAS LIVIANAS, AZOTEAS Y CIELORRASOS</t>
  </si>
  <si>
    <t>Sustitucion de cubierta de chapa BC 35</t>
  </si>
  <si>
    <t>Babeta lisa prepintada</t>
  </si>
  <si>
    <t>Restauracion de estructura existente</t>
  </si>
  <si>
    <t>Imprimacion asfaltica</t>
  </si>
  <si>
    <t>Impermeabilizacion con membrana asfaltica</t>
  </si>
  <si>
    <t>Separador papel kraft</t>
  </si>
  <si>
    <t>Capa de arena</t>
  </si>
  <si>
    <t>Carpeta de arena y portland armada con malla</t>
  </si>
  <si>
    <t>Cubierta chapa (caseta bombas) reutiliza chapa circulacion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</si>
  <si>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</si>
  <si>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</si>
  <si>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</si>
  <si>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</si>
  <si>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</si>
  <si>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</si>
  <si>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</si>
  <si>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</si>
  <si>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</si>
  <si>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</si>
  <si>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30.1</t>
  </si>
  <si>
    <t>30.2</t>
  </si>
  <si>
    <t>30.3</t>
  </si>
  <si>
    <t>30.4</t>
  </si>
  <si>
    <t>30.5</t>
  </si>
  <si>
    <t>31.1</t>
  </si>
  <si>
    <t>A 11</t>
  </si>
  <si>
    <t>A 12</t>
  </si>
  <si>
    <t>A 13</t>
  </si>
  <si>
    <t>A 14</t>
  </si>
  <si>
    <t>A 15</t>
  </si>
  <si>
    <t>A 16</t>
  </si>
  <si>
    <t>E06</t>
  </si>
  <si>
    <t>32.1</t>
  </si>
  <si>
    <t>32.2</t>
  </si>
  <si>
    <t>32.3</t>
  </si>
  <si>
    <t>32.4</t>
  </si>
  <si>
    <t>32.5</t>
  </si>
  <si>
    <t>32.6</t>
  </si>
  <si>
    <t>32.7</t>
  </si>
  <si>
    <t xml:space="preserve">H05 </t>
  </si>
  <si>
    <t>H10</t>
  </si>
  <si>
    <t>H11</t>
  </si>
  <si>
    <t>H12</t>
  </si>
  <si>
    <t>H13</t>
  </si>
  <si>
    <t>H14</t>
  </si>
  <si>
    <t>Cielorraso de metal desplegado en bastidor (Circulaciones)</t>
  </si>
  <si>
    <t>33.1</t>
  </si>
  <si>
    <t>33.2</t>
  </si>
  <si>
    <t>33.3</t>
  </si>
  <si>
    <t>33.4</t>
  </si>
  <si>
    <t>33.5</t>
  </si>
  <si>
    <t>33.6</t>
  </si>
  <si>
    <t>33.7</t>
  </si>
  <si>
    <t>34.1</t>
  </si>
  <si>
    <t>Tanque  Perduit 5000 lts (Reserva incendio)</t>
  </si>
  <si>
    <t xml:space="preserve">Tanque Hormipay 2500 lts + torre </t>
  </si>
  <si>
    <t>Equipos bombeo completo</t>
  </si>
  <si>
    <t>INSTALACION SANITARIA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</si>
  <si>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</si>
  <si>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</si>
  <si>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</si>
  <si>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</si>
  <si>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</si>
  <si>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</si>
  <si>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</si>
  <si>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</si>
  <si>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</si>
  <si>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</si>
  <si>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</si>
  <si>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</si>
  <si>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</si>
  <si>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</si>
  <si>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</si>
  <si>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</si>
  <si>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</si>
  <si>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</si>
  <si>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INSTALACION ELECTRICA</t>
  </si>
  <si>
    <t>36.1</t>
  </si>
  <si>
    <t>36.2</t>
  </si>
  <si>
    <t>36.3</t>
  </si>
  <si>
    <t>37.1</t>
  </si>
  <si>
    <t>37.2</t>
  </si>
  <si>
    <t>37.3</t>
  </si>
  <si>
    <t>37.4</t>
  </si>
  <si>
    <t>38.1</t>
  </si>
  <si>
    <t xml:space="preserve">Limpieza y preparación del terreno </t>
  </si>
  <si>
    <t>Cesped (50% reposicion)</t>
  </si>
  <si>
    <t>Equipamiento vegetal (Madreselva)</t>
  </si>
  <si>
    <t>Readecuacion de parrillero</t>
  </si>
  <si>
    <t>Reparacion Cerco olimpico existente</t>
  </si>
  <si>
    <t>38.2</t>
  </si>
  <si>
    <t>38.3</t>
  </si>
  <si>
    <t>38.4</t>
  </si>
  <si>
    <t>38.5</t>
  </si>
  <si>
    <t>RUBRO FIJO</t>
  </si>
  <si>
    <t>Pictograma Puertas (Carteleria)</t>
  </si>
  <si>
    <t>39.1</t>
  </si>
  <si>
    <t>INSTALACION CONTRA INCENDIO</t>
  </si>
  <si>
    <t>40.1</t>
  </si>
  <si>
    <t>HIDRAULICA</t>
  </si>
  <si>
    <t>Boca de incendio completa</t>
  </si>
  <si>
    <t>Equipo bombeo</t>
  </si>
  <si>
    <t>Suministro y tendido de canerias</t>
  </si>
  <si>
    <t>40.2</t>
  </si>
  <si>
    <t>40.3</t>
  </si>
  <si>
    <t>40.4</t>
  </si>
  <si>
    <t>40.5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</si>
</sst>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$-2C0A]\ #,##0.00"/>
    <numFmt numFmtId="165" formatCode="0.00;[Red]0.00"/>
    <numFmt numFmtId="166" formatCode="#,##0&quot;   &quot;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b/>
      <sz val="12"/>
      <color theme="1"/>
      <name val="Calibri"/>
      <family val="2"/>
      <scheme val="minor"/>
    </font>
    <font>
      <b/>
      <sz val="26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-0.49998474074526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</cellStyleXfs>
  <cellXfs count="107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0" fontId="6" fillId="3" borderId="3" xfId="0" applyFont="1" applyFill="1" applyBorder="1" applyAlignment="1" applyProtection="1">
      <alignment horizontal="left" vertical="top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166" fontId="15" fillId="0" borderId="0" xfId="4" applyNumberFormat="1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4" fillId="3" borderId="4" xfId="0" applyFont="1" applyFill="1" applyBorder="1" applyAlignment="1" applyProtection="1">
      <alignment horizontal="left" vertical="top" wrapText="1"/>
    </xf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19" fillId="0" borderId="0" xfId="0" applyFont="1" applyBorder="1" applyAlignment="1" applyProtection="1">
      <alignment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4" fontId="3" fillId="5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4" fillId="3" borderId="8" xfId="0" applyFont="1" applyFill="1" applyBorder="1" applyAlignment="1" applyProtection="1">
      <alignment horizontal="left" vertical="top" wrapText="1"/>
    </xf>
    <xf numFmtId="0" fontId="4" fillId="0" borderId="9" xfId="0" applyFont="1" applyFill="1" applyBorder="1" applyAlignment="1" applyProtection="1">
      <alignment horizontal="left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" vertical="center" wrapText="1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  <xf numFmtId="0" fontId="20" fillId="6" borderId="6" xfId="0" applyFont="1" applyFill="1" applyBorder="1" applyAlignment="1" applyProtection="1">
      <alignment horizontal="center" vertical="center"/>
    </xf>
    <xf numFmtId="0" fontId="20" fillId="6" borderId="8" xfId="0" applyFont="1" applyFill="1" applyBorder="1" applyAlignment="1" applyProtection="1">
      <alignment horizontal="center" vertical="center"/>
    </xf>
    <xf numFmtId="0" fontId="20" fillId="6" borderId="9" xfId="0" applyFont="1" applyFill="1" applyBorder="1" applyAlignment="1" applyProtection="1">
      <alignment horizontal="center" vertical="center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7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1"/>
  <sheetViews>
    <sheetView tabSelected="1" zoomScale="56" zoomScaleNormal="56" workbookViewId="0">
      <selection activeCell="J416" sqref="J416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1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1" customFormat="1" ht="18">
      <c r="A2" s="70"/>
      <c r="B2" s="3"/>
      <c r="C2" s="4"/>
      <c r="D2" s="5"/>
      <c r="E2" s="5"/>
      <c r="F2" s="5"/>
      <c r="G2" s="5"/>
      <c r="H2" s="6"/>
      <c r="I2" s="6"/>
      <c r="J2" s="6"/>
    </row>
    <row r="3" spans="1:11" s="51" customFormat="1" ht="36">
      <c r="A3" s="71" t="s">
        <v>25</v>
      </c>
      <c r="B3" s="69" t="s">
        <v>26</v>
      </c>
      <c r="C3" s="4"/>
      <c r="D3" s="5"/>
      <c r="E3" s="5"/>
      <c r="F3" s="5"/>
      <c r="G3" s="5"/>
      <c r="H3" s="6"/>
      <c r="I3" s="6"/>
      <c r="J3" s="6"/>
    </row>
    <row r="4" spans="1:11" s="51" customFormat="1" ht="18">
      <c r="A4" s="71"/>
      <c r="B4" s="69"/>
      <c r="C4" s="4"/>
      <c r="D4" s="5"/>
      <c r="E4" s="5"/>
      <c r="F4" s="5"/>
      <c r="G4" s="5"/>
      <c r="H4" s="6"/>
      <c r="I4" s="6"/>
      <c r="J4" s="6"/>
    </row>
    <row r="5" spans="1:11" s="51" customFormat="1" ht="18">
      <c r="A5" s="70" t="s">
        <v>124</v>
      </c>
      <c r="B5" s="3"/>
      <c r="C5" s="4"/>
      <c r="D5" s="5"/>
      <c r="E5" s="5"/>
      <c r="F5" s="5"/>
      <c r="G5" s="5"/>
      <c r="H5" s="6"/>
      <c r="I5" s="6"/>
      <c r="J5" s="6"/>
    </row>
    <row r="6" spans="1:11" s="51" customFormat="1" ht="20.25">
      <c r="A6" s="72"/>
      <c r="B6" s="3"/>
      <c r="C6" s="4"/>
      <c r="D6" s="5"/>
      <c r="E6" s="5"/>
      <c r="F6" s="5"/>
      <c r="G6" s="5"/>
      <c r="H6" s="6"/>
      <c r="I6" s="6"/>
      <c r="J6" s="6"/>
    </row>
    <row r="7" spans="1:11" s="51" customFormat="1" ht="18">
      <c r="A7" s="70" t="s">
        <v>27</v>
      </c>
      <c r="B7" s="9"/>
      <c r="C7" s="4"/>
      <c r="D7" s="5"/>
      <c r="E7" s="5"/>
      <c r="F7" s="5"/>
      <c r="G7" s="5"/>
      <c r="H7" s="6"/>
      <c r="I7" s="6"/>
      <c r="J7" s="6"/>
    </row>
    <row r="8" spans="1:11" s="51" customFormat="1" ht="18">
      <c r="A8" s="70"/>
      <c r="B8" s="9"/>
      <c r="C8" s="4"/>
      <c r="D8" s="5"/>
      <c r="E8" s="5"/>
      <c r="F8" s="5"/>
      <c r="G8" s="5"/>
      <c r="H8" s="6"/>
      <c r="I8" s="6"/>
      <c r="J8" s="6"/>
    </row>
    <row r="9" spans="1:11" s="51" customFormat="1" ht="18.75" thickBot="1">
      <c r="A9" s="70" t="s">
        <v>28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70"/>
      <c r="B10" s="9"/>
      <c r="C10" s="10"/>
      <c r="D10" s="11"/>
      <c r="E10" s="11"/>
      <c r="F10" s="11"/>
      <c r="G10" s="11"/>
      <c r="H10" s="89" t="s">
        <v>17</v>
      </c>
      <c r="I10" s="90"/>
      <c r="J10" s="91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92" t="s">
        <v>17</v>
      </c>
      <c r="I12" s="93"/>
      <c r="J12" s="94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95" t="s">
        <v>125</v>
      </c>
      <c r="B14" s="96"/>
      <c r="C14" s="96"/>
      <c r="D14" s="18" t="s">
        <v>11</v>
      </c>
      <c r="E14" s="18" t="s">
        <v>12</v>
      </c>
      <c r="F14" s="18" t="s">
        <v>14</v>
      </c>
      <c r="G14" s="18" t="s">
        <v>15</v>
      </c>
      <c r="H14" s="19" t="s">
        <v>13</v>
      </c>
      <c r="I14" s="98" t="s">
        <v>16</v>
      </c>
      <c r="J14" s="99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9"/>
      <c r="K16" s="50"/>
    </row>
    <row r="17" spans="1:11" ht="21" customHeight="1" thickBot="1">
      <c r="A17" s="22">
        <v>1</v>
      </c>
      <c r="B17" s="23" t="s">
        <v>126</v>
      </c>
      <c r="C17" s="28"/>
      <c r="D17" s="24"/>
      <c r="E17" s="25"/>
      <c r="F17" s="25"/>
      <c r="G17" s="25"/>
      <c r="H17" s="26">
        <f>SUM(G19:G27)</f>
        <v>0</v>
      </c>
      <c r="I17" s="48"/>
      <c r="J17" s="42" t="e">
        <f ca="1">SUM(I19:I27)</f>
        <v>#NAME?</v>
      </c>
    </row>
    <row r="18" spans="1:11">
      <c r="A18" s="16"/>
      <c r="B18" s="29"/>
      <c r="C18" s="29"/>
      <c r="D18" s="5"/>
      <c r="E18" s="5"/>
      <c r="F18" s="5"/>
      <c r="G18" s="5"/>
      <c r="H18" s="6"/>
      <c r="I18" s="6"/>
      <c r="J18" s="52"/>
      <c r="K18" s="51"/>
    </row>
    <row r="19" spans="1:11" ht="20.25">
      <c r="A19" s="46" t="s">
        <v>0</v>
      </c>
      <c r="B19" s="44" t="s">
        <v>127</v>
      </c>
      <c r="C19" s="30"/>
      <c r="D19" s="11">
        <v>0</v>
      </c>
      <c r="E19" s="27" t="s">
        <v>18</v>
      </c>
      <c r="F19" s="64"/>
      <c r="G19" s="45">
        <f t="shared" ref="G19:G22" si="0">+D19*F19</f>
        <v>0</v>
      </c>
      <c r="H19" s="6"/>
      <c r="I19" s="63" t="e">
        <f ca="1">+G19/$H$416</f>
        <v>#NAME?</v>
      </c>
      <c r="K19" s="51"/>
    </row>
    <row r="20" spans="1:11" ht="20.25">
      <c r="A20" s="46" t="s">
        <v>1</v>
      </c>
      <c r="B20" s="44" t="s">
        <v>128</v>
      </c>
      <c r="C20" s="30"/>
      <c r="D20" s="11">
        <v>0</v>
      </c>
      <c r="E20" s="27" t="s">
        <v>18</v>
      </c>
      <c r="F20" s="65"/>
      <c r="G20" s="45">
        <f t="shared" si="0"/>
        <v>0</v>
      </c>
      <c r="H20" s="6"/>
      <c r="I20" s="63" t="e">
        <f ca="1">+G20/$H$416</f>
        <v>#NAME?</v>
      </c>
      <c r="K20" s="51"/>
    </row>
    <row r="21" spans="1:11" ht="20.25">
      <c r="A21" s="46" t="s">
        <v>2</v>
      </c>
      <c r="B21" s="44" t="s">
        <v>121</v>
      </c>
      <c r="C21" s="30"/>
      <c r="D21" s="11">
        <v>0</v>
      </c>
      <c r="E21" s="27" t="s">
        <v>18</v>
      </c>
      <c r="F21" s="65"/>
      <c r="G21" s="45">
        <f t="shared" si="0"/>
        <v>0</v>
      </c>
      <c r="H21" s="6"/>
      <c r="I21" s="63" t="e">
        <f ca="1">+G21/$H$416</f>
        <v>#NAME?</v>
      </c>
      <c r="K21" s="51"/>
    </row>
    <row r="22" spans="1:11" ht="20.25">
      <c r="A22" s="46" t="s">
        <v>3</v>
      </c>
      <c r="B22" s="44" t="s">
        <v>129</v>
      </c>
      <c r="C22" s="30"/>
      <c r="D22" s="11">
        <v>0</v>
      </c>
      <c r="E22" s="27" t="s">
        <v>18</v>
      </c>
      <c r="F22" s="65"/>
      <c r="G22" s="45">
        <f t="shared" si="0"/>
        <v>0</v>
      </c>
      <c r="H22" s="6"/>
      <c r="I22" s="63" t="e">
        <f ca="1">+G22/$H$416</f>
        <v>#NAME?</v>
      </c>
      <c r="K22" s="51"/>
    </row>
    <row r="23" spans="1:11" ht="20.25">
      <c r="A23" s="46" t="s">
        <v>21</v>
      </c>
      <c r="B23" s="44" t="s">
        <v>130</v>
      </c>
      <c r="C23" s="30"/>
      <c r="D23" s="11">
        <v>0</v>
      </c>
      <c r="E23" s="27" t="s">
        <v>18</v>
      </c>
      <c r="F23" s="65"/>
      <c r="G23" s="45">
        <f t="shared" ref="G23:G26" si="1">+D23*F23</f>
        <v>0</v>
      </c>
      <c r="H23" s="6"/>
      <c r="I23" s="63" t="e">
        <f ca="1">+G23/$H$416</f>
        <v>#NAME?</v>
      </c>
      <c r="K23" s="51"/>
    </row>
    <row r="24" spans="1:11" ht="20.25">
      <c r="A24" s="46" t="s">
        <v>62</v>
      </c>
      <c r="B24" s="44" t="s">
        <v>131</v>
      </c>
      <c r="C24" s="30"/>
      <c r="D24" s="11">
        <v>0</v>
      </c>
      <c r="E24" s="27" t="s">
        <v>18</v>
      </c>
      <c r="F24" s="65"/>
      <c r="G24" s="45">
        <f t="shared" si="1"/>
        <v>0</v>
      </c>
      <c r="H24" s="6"/>
      <c r="I24" s="63" t="e">
        <f ca="1">+G24/$H$416</f>
        <v>#NAME?</v>
      </c>
      <c r="K24" s="51"/>
    </row>
    <row r="25" spans="1:11" ht="20.25">
      <c r="A25" s="46" t="s">
        <v>63</v>
      </c>
      <c r="B25" s="44" t="s">
        <v>132</v>
      </c>
      <c r="C25" s="30"/>
      <c r="D25" s="11">
        <v>0</v>
      </c>
      <c r="E25" s="27" t="s">
        <v>18</v>
      </c>
      <c r="F25" s="65"/>
      <c r="G25" s="45">
        <f t="shared" si="1"/>
        <v>0</v>
      </c>
      <c r="H25" s="6"/>
      <c r="I25" s="63" t="e">
        <f ca="1">+G25/$H$416</f>
        <v>#NAME?</v>
      </c>
      <c r="K25" s="51"/>
    </row>
    <row r="26" spans="1:11" ht="20.25">
      <c r="A26" s="46" t="s">
        <v>64</v>
      </c>
      <c r="B26" s="44" t="s">
        <v>133</v>
      </c>
      <c r="C26" s="30"/>
      <c r="D26" s="11">
        <v>0</v>
      </c>
      <c r="E26" s="27" t="s">
        <v>18</v>
      </c>
      <c r="F26" s="64"/>
      <c r="G26" s="45">
        <f t="shared" si="1"/>
        <v>0</v>
      </c>
      <c r="H26" s="6"/>
      <c r="I26" s="63" t="e">
        <f ca="1">+G26/$H$416</f>
        <v>#NAME?</v>
      </c>
      <c r="K26" s="51"/>
    </row>
    <row r="27" spans="1:11" s="2" customFormat="1" ht="15.75" thickBot="1">
      <c r="A27" s="20"/>
      <c r="B27" s="97"/>
      <c r="C27" s="97"/>
      <c r="D27" s="39"/>
      <c r="E27" s="39"/>
      <c r="F27" s="39"/>
      <c r="G27" s="39"/>
      <c r="H27" s="40"/>
      <c r="I27" s="40"/>
      <c r="J27" s="53"/>
      <c r="K27" s="50"/>
    </row>
    <row r="28" spans="1:11" s="2" customFormat="1" ht="34.5" thickBot="1">
      <c r="A28" s="100" t="s">
        <v>369</v>
      </c>
      <c r="B28" s="101"/>
      <c r="C28" s="101"/>
      <c r="D28" s="101"/>
      <c r="E28" s="101"/>
      <c r="F28" s="101"/>
      <c r="G28" s="101"/>
      <c r="H28" s="101"/>
      <c r="I28" s="101"/>
      <c r="J28" s="102"/>
      <c r="K28" s="50"/>
    </row>
    <row r="29" spans="1:11" s="2" customFormat="1" ht="15.75" thickBot="1">
      <c r="A29" s="31"/>
      <c r="B29" s="79"/>
      <c r="C29" s="79"/>
      <c r="D29" s="39"/>
      <c r="E29" s="39"/>
      <c r="F29" s="39"/>
      <c r="G29" s="39"/>
      <c r="H29" s="40"/>
      <c r="I29" s="40"/>
      <c r="J29" s="53"/>
      <c r="K29" s="50"/>
    </row>
    <row r="30" spans="1:11" ht="21" thickBot="1">
      <c r="A30" s="47" t="s">
        <v>4</v>
      </c>
      <c r="B30" s="73" t="s">
        <v>134</v>
      </c>
      <c r="C30" s="34"/>
      <c r="D30" s="24"/>
      <c r="E30" s="25"/>
      <c r="F30" s="25"/>
      <c r="G30" s="25"/>
      <c r="H30" s="26">
        <f>SUM(G32:G37)</f>
        <v>0</v>
      </c>
      <c r="I30" s="48"/>
      <c r="J30" s="42" t="e">
        <f ca="1">SUM(I32:I37)</f>
        <v>#NAME?</v>
      </c>
    </row>
    <row r="31" spans="1:11">
      <c r="A31" s="16"/>
      <c r="B31" s="29"/>
      <c r="C31" s="29"/>
      <c r="D31" s="5"/>
      <c r="E31" s="5"/>
      <c r="F31" s="5"/>
      <c r="G31" s="5"/>
      <c r="H31" s="6"/>
      <c r="I31" s="6"/>
      <c r="J31" s="52"/>
      <c r="K31" s="51"/>
    </row>
    <row r="32" spans="1:11" ht="20.25">
      <c r="A32" s="77" t="s">
        <v>5</v>
      </c>
      <c r="B32" s="44" t="s">
        <v>135</v>
      </c>
      <c r="C32" s="30"/>
      <c r="D32" s="11">
        <v>0</v>
      </c>
      <c r="E32" s="27" t="s">
        <v>18</v>
      </c>
      <c r="F32" s="64"/>
      <c r="G32" s="45">
        <f t="shared" ref="G32" si="2">+D32*F32</f>
        <v>0</v>
      </c>
      <c r="H32" s="6"/>
      <c r="I32" s="63" t="e">
        <f ca="1">+G32/$H$416</f>
        <v>#NAME?</v>
      </c>
      <c r="K32" s="51"/>
    </row>
    <row r="33" spans="1:11" ht="20.25">
      <c r="A33" s="77" t="s">
        <v>140</v>
      </c>
      <c r="B33" s="44" t="s">
        <v>136</v>
      </c>
      <c r="C33" s="30"/>
      <c r="D33" s="11">
        <v>1</v>
      </c>
      <c r="E33" s="27" t="s">
        <v>18</v>
      </c>
      <c r="F33" s="64"/>
      <c r="G33" s="45">
        <f t="shared" ref="G33:G36" si="3">+D33*F33</f>
        <v>0</v>
      </c>
      <c r="H33" s="6"/>
      <c r="I33" s="63" t="e">
        <f ca="1">+G33/$H$416</f>
        <v>#NAME?</v>
      </c>
      <c r="K33" s="51"/>
    </row>
    <row r="34" spans="1:11" ht="20.25">
      <c r="A34" s="77" t="s">
        <v>141</v>
      </c>
      <c r="B34" s="44" t="s">
        <v>137</v>
      </c>
      <c r="C34" s="30"/>
      <c r="D34" s="11">
        <v>2</v>
      </c>
      <c r="E34" s="27" t="s">
        <v>18</v>
      </c>
      <c r="F34" s="64"/>
      <c r="G34" s="45">
        <f t="shared" si="3"/>
        <v>0</v>
      </c>
      <c r="H34" s="6"/>
      <c r="I34" s="63" t="e">
        <f ca="1">+G34/$H$416</f>
        <v>#NAME?</v>
      </c>
      <c r="K34" s="51"/>
    </row>
    <row r="35" spans="1:11" ht="20.25">
      <c r="A35" s="77" t="s">
        <v>142</v>
      </c>
      <c r="B35" s="44" t="s">
        <v>138</v>
      </c>
      <c r="C35" s="30"/>
      <c r="D35" s="11">
        <v>3</v>
      </c>
      <c r="E35" s="27" t="s">
        <v>18</v>
      </c>
      <c r="F35" s="64"/>
      <c r="G35" s="45">
        <f t="shared" si="3"/>
        <v>0</v>
      </c>
      <c r="H35" s="6"/>
      <c r="I35" s="63" t="e">
        <f ca="1">+G35/$H$416</f>
        <v>#NAME?</v>
      </c>
      <c r="K35" s="51"/>
    </row>
    <row r="36" spans="1:11" ht="20.25">
      <c r="A36" s="77" t="s">
        <v>143</v>
      </c>
      <c r="B36" s="44" t="s">
        <v>139</v>
      </c>
      <c r="C36" s="30"/>
      <c r="D36" s="11">
        <v>4</v>
      </c>
      <c r="E36" s="27" t="s">
        <v>18</v>
      </c>
      <c r="F36" s="64"/>
      <c r="G36" s="45">
        <f t="shared" si="3"/>
        <v>0</v>
      </c>
      <c r="H36" s="6"/>
      <c r="I36" s="63" t="e">
        <f ca="1">+G36/$H$416</f>
        <v>#NAME?</v>
      </c>
      <c r="K36" s="51"/>
    </row>
    <row r="37" spans="1:11" s="2" customFormat="1" ht="15.75" thickBot="1">
      <c r="A37" s="31"/>
      <c r="B37" s="88"/>
      <c r="C37" s="88"/>
      <c r="D37" s="39"/>
      <c r="E37" s="39"/>
      <c r="F37" s="39"/>
      <c r="G37" s="39"/>
      <c r="H37" s="40"/>
      <c r="I37" s="40"/>
      <c r="J37" s="53"/>
      <c r="K37" s="50"/>
    </row>
    <row r="38" spans="1:11" ht="21" thickBot="1">
      <c r="A38" s="32">
        <v>3</v>
      </c>
      <c r="B38" s="67" t="s">
        <v>144</v>
      </c>
      <c r="C38" s="34"/>
      <c r="D38" s="24"/>
      <c r="E38" s="25"/>
      <c r="F38" s="25"/>
      <c r="G38" s="25"/>
      <c r="H38" s="26">
        <f>SUM(G40:G48)</f>
        <v>0</v>
      </c>
      <c r="I38" s="48"/>
      <c r="J38" s="42" t="e">
        <f ca="1">SUM(I40:I48)</f>
        <v>#NAME?</v>
      </c>
    </row>
    <row r="39" spans="1:11">
      <c r="A39" s="35"/>
      <c r="B39" s="29"/>
      <c r="C39" s="36"/>
      <c r="D39" s="5"/>
      <c r="E39" s="5"/>
      <c r="F39" s="5"/>
      <c r="G39" s="5"/>
      <c r="H39" s="6"/>
      <c r="I39" s="6"/>
      <c r="J39" s="54"/>
      <c r="K39" s="51"/>
    </row>
    <row r="40" spans="1:11" ht="20.25">
      <c r="A40" s="46" t="s">
        <v>29</v>
      </c>
      <c r="B40" s="44" t="s">
        <v>145</v>
      </c>
      <c r="C40" s="30"/>
      <c r="D40" s="11">
        <v>0</v>
      </c>
      <c r="E40" s="27" t="s">
        <v>39</v>
      </c>
      <c r="F40" s="64"/>
      <c r="G40" s="45">
        <f t="shared" ref="G40:G41" si="4">+D40*F40</f>
        <v>0</v>
      </c>
      <c r="H40" s="6"/>
      <c r="I40" s="63" t="e">
        <f ca="1">+G40/$H$416</f>
        <v>#NAME?</v>
      </c>
      <c r="K40" s="51"/>
    </row>
    <row r="41" spans="1:11" ht="20.25">
      <c r="A41" s="46" t="s">
        <v>30</v>
      </c>
      <c r="B41" s="44" t="s">
        <v>146</v>
      </c>
      <c r="C41" s="30"/>
      <c r="D41" s="11">
        <v>0</v>
      </c>
      <c r="E41" s="27" t="s">
        <v>39</v>
      </c>
      <c r="F41" s="64"/>
      <c r="G41" s="45">
        <f t="shared" si="4"/>
        <v>0</v>
      </c>
      <c r="H41" s="6"/>
      <c r="I41" s="63" t="e">
        <f ca="1">+G41/$H$416</f>
        <v>#NAME?</v>
      </c>
      <c r="K41" s="51"/>
    </row>
    <row r="42" spans="1:11" ht="20.25">
      <c r="A42" s="46" t="s">
        <v>31</v>
      </c>
      <c r="B42" s="44" t="s">
        <v>147</v>
      </c>
      <c r="C42" s="30"/>
      <c r="D42" s="11">
        <v>0</v>
      </c>
      <c r="E42" s="27" t="s">
        <v>39</v>
      </c>
      <c r="F42" s="64"/>
      <c r="G42" s="45">
        <f t="shared" ref="G42" si="5">+D42*F42</f>
        <v>0</v>
      </c>
      <c r="H42" s="6"/>
      <c r="I42" s="63" t="e">
        <f ca="1">+G42/$H$416</f>
        <v>#NAME?</v>
      </c>
      <c r="K42" s="51"/>
    </row>
    <row r="43" spans="1:11" ht="20.25">
      <c r="A43" s="46" t="s">
        <v>32</v>
      </c>
      <c r="B43" s="44" t="s">
        <v>148</v>
      </c>
      <c r="C43" s="30"/>
      <c r="D43" s="11">
        <v>0</v>
      </c>
      <c r="E43" s="27" t="s">
        <v>39</v>
      </c>
      <c r="F43" s="64"/>
      <c r="G43" s="45">
        <f t="shared" ref="G43" si="6">+D43*F43</f>
        <v>0</v>
      </c>
      <c r="H43" s="6"/>
      <c r="I43" s="63" t="e">
        <f ca="1">+G43/$H$416</f>
        <v>#NAME?</v>
      </c>
      <c r="K43" s="51"/>
    </row>
    <row r="44" spans="1:11" ht="20.25">
      <c r="A44" s="46" t="s">
        <v>122</v>
      </c>
      <c r="B44" s="44" t="s">
        <v>149</v>
      </c>
      <c r="C44" s="30"/>
      <c r="D44" s="11">
        <v>0</v>
      </c>
      <c r="E44" s="27" t="s">
        <v>39</v>
      </c>
      <c r="F44" s="64"/>
      <c r="G44" s="45">
        <f t="shared" ref="G44" si="7">+D44*F44</f>
        <v>0</v>
      </c>
      <c r="H44" s="6"/>
      <c r="I44" s="63" t="e">
        <f ca="1">+G44/$H$416</f>
        <v>#NAME?</v>
      </c>
      <c r="K44" s="51"/>
    </row>
    <row r="45" spans="1:11" ht="20.25">
      <c r="A45" s="46" t="s">
        <v>123</v>
      </c>
      <c r="B45" s="44" t="s">
        <v>150</v>
      </c>
      <c r="C45" s="30"/>
      <c r="D45" s="11">
        <v>0</v>
      </c>
      <c r="E45" s="27" t="s">
        <v>39</v>
      </c>
      <c r="F45" s="64"/>
      <c r="G45" s="45">
        <f t="shared" ref="G45:G47" si="8">+D45*F45</f>
        <v>0</v>
      </c>
      <c r="H45" s="6"/>
      <c r="I45" s="63" t="e">
        <f ca="1">+G45/$H$416</f>
        <v>#NAME?</v>
      </c>
      <c r="K45" s="51"/>
    </row>
    <row r="46" spans="1:11" ht="20.25">
      <c r="A46" s="46" t="s">
        <v>153</v>
      </c>
      <c r="B46" s="44" t="s">
        <v>151</v>
      </c>
      <c r="C46" s="30"/>
      <c r="D46" s="11">
        <v>0</v>
      </c>
      <c r="E46" s="27" t="s">
        <v>39</v>
      </c>
      <c r="F46" s="64"/>
      <c r="G46" s="45">
        <f t="shared" si="8"/>
        <v>0</v>
      </c>
      <c r="H46" s="6"/>
      <c r="I46" s="63" t="e">
        <f ca="1">+G46/$H$416</f>
        <v>#NAME?</v>
      </c>
      <c r="K46" s="51"/>
    </row>
    <row r="47" spans="1:11" ht="20.25">
      <c r="A47" s="46" t="s">
        <v>154</v>
      </c>
      <c r="B47" s="44" t="s">
        <v>152</v>
      </c>
      <c r="C47" s="30"/>
      <c r="D47" s="11">
        <v>0</v>
      </c>
      <c r="E47" s="27" t="s">
        <v>39</v>
      </c>
      <c r="F47" s="64"/>
      <c r="G47" s="45">
        <f t="shared" si="8"/>
        <v>0</v>
      </c>
      <c r="H47" s="6"/>
      <c r="I47" s="63" t="e">
        <f ca="1">+G47/$H$416</f>
        <v>#NAME?</v>
      </c>
      <c r="K47" s="51"/>
    </row>
    <row r="48" spans="1:11" ht="21" thickBot="1">
      <c r="A48" s="46"/>
      <c r="B48" s="44"/>
      <c r="C48" s="30"/>
      <c r="D48" s="11"/>
      <c r="E48" s="27"/>
      <c r="F48" s="64"/>
      <c r="G48" s="39"/>
      <c r="H48" s="40"/>
      <c r="I48" s="68"/>
      <c r="K48" s="51"/>
    </row>
    <row r="49" spans="1:11" ht="21" thickBot="1">
      <c r="A49" s="74">
        <v>4</v>
      </c>
      <c r="B49" s="75" t="s">
        <v>155</v>
      </c>
      <c r="C49" s="76"/>
      <c r="D49" s="24"/>
      <c r="E49" s="25"/>
      <c r="F49" s="25"/>
      <c r="G49" s="25"/>
      <c r="H49" s="26">
        <f>SUM(G51:G54)</f>
        <v>0</v>
      </c>
      <c r="I49" s="48"/>
      <c r="J49" s="42" t="e">
        <f ca="1">SUM(I51:I54)</f>
        <v>#NAME?</v>
      </c>
    </row>
    <row r="50" spans="1:11">
      <c r="A50" s="35"/>
      <c r="B50" s="29"/>
      <c r="C50" s="36"/>
      <c r="D50" s="5"/>
      <c r="E50" s="5"/>
      <c r="F50" s="5"/>
      <c r="G50" s="5"/>
      <c r="H50" s="6"/>
      <c r="I50" s="6"/>
      <c r="J50" s="54"/>
      <c r="K50" s="51"/>
    </row>
    <row r="51" spans="1:11" ht="15.75">
      <c r="A51" s="43" t="s">
        <v>6</v>
      </c>
      <c r="B51" s="44" t="s">
        <v>156</v>
      </c>
      <c r="C51" s="30"/>
      <c r="D51" s="11">
        <v>0</v>
      </c>
      <c r="E51" s="27" t="s">
        <v>39</v>
      </c>
      <c r="F51" s="11"/>
      <c r="G51" s="45">
        <f t="shared" ref="G51" si="9">+D51*F51</f>
        <v>0</v>
      </c>
      <c r="H51" s="6"/>
      <c r="I51" s="63" t="e">
        <f ca="1">+G51/$H$416</f>
        <v>#NAME?</v>
      </c>
      <c r="K51" s="51"/>
    </row>
    <row r="52" spans="1:11" ht="15.75">
      <c r="A52" s="43" t="s">
        <v>23</v>
      </c>
      <c r="B52" s="44" t="s">
        <v>157</v>
      </c>
      <c r="C52" s="30"/>
      <c r="D52" s="11">
        <v>0</v>
      </c>
      <c r="E52" s="27" t="s">
        <v>39</v>
      </c>
      <c r="F52" s="11"/>
      <c r="G52" s="45">
        <f t="shared" ref="G52:G53" si="10">+D52*F52</f>
        <v>0</v>
      </c>
      <c r="H52" s="6"/>
      <c r="I52" s="63" t="e">
        <f ca="1">+G52/$H$416</f>
        <v>#NAME?</v>
      </c>
      <c r="K52" s="51"/>
    </row>
    <row r="53" spans="1:11" ht="15.75">
      <c r="A53" s="43" t="s">
        <v>24</v>
      </c>
      <c r="B53" s="44" t="s">
        <v>158</v>
      </c>
      <c r="C53" s="30"/>
      <c r="D53" s="11">
        <v>0</v>
      </c>
      <c r="E53" s="27" t="s">
        <v>39</v>
      </c>
      <c r="F53" s="11"/>
      <c r="G53" s="45">
        <f t="shared" si="10"/>
        <v>0</v>
      </c>
      <c r="H53" s="6"/>
      <c r="I53" s="63" t="e">
        <f ca="1">+G53/$H$416</f>
        <v>#NAME?</v>
      </c>
      <c r="K53" s="51"/>
    </row>
    <row r="54" spans="1:11" ht="15.75" thickBot="1">
      <c r="A54" s="31"/>
      <c r="B54" s="88"/>
      <c r="C54" s="88"/>
      <c r="D54" s="39"/>
      <c r="E54" s="39"/>
      <c r="F54" s="39"/>
      <c r="G54" s="39"/>
      <c r="H54" s="40"/>
      <c r="I54" s="40"/>
      <c r="J54" s="55"/>
      <c r="K54" s="51"/>
    </row>
    <row r="55" spans="1:11" ht="21" thickBot="1">
      <c r="A55" s="32">
        <v>5</v>
      </c>
      <c r="B55" s="33" t="s">
        <v>159</v>
      </c>
      <c r="C55" s="34"/>
      <c r="D55" s="24"/>
      <c r="E55" s="25"/>
      <c r="F55" s="25"/>
      <c r="G55" s="25"/>
      <c r="H55" s="26">
        <f>SUM(G57:G70)</f>
        <v>0</v>
      </c>
      <c r="I55" s="48"/>
      <c r="J55" s="42" t="e">
        <f ca="1">SUM(I57:I70)</f>
        <v>#NAME?</v>
      </c>
    </row>
    <row r="56" spans="1:11">
      <c r="A56" s="35"/>
      <c r="B56" s="29"/>
      <c r="C56" s="36"/>
      <c r="D56" s="5"/>
      <c r="E56" s="5"/>
      <c r="F56" s="5"/>
      <c r="G56" s="5"/>
      <c r="H56" s="6"/>
      <c r="I56" s="6"/>
      <c r="J56" s="54"/>
      <c r="K56" s="51"/>
    </row>
    <row r="57" spans="1:11" s="2" customFormat="1" ht="15.75">
      <c r="A57" s="46" t="s">
        <v>7</v>
      </c>
      <c r="B57" s="44" t="s">
        <v>160</v>
      </c>
      <c r="C57" s="30"/>
      <c r="D57" s="11">
        <v>0</v>
      </c>
      <c r="E57" s="27" t="s">
        <v>19</v>
      </c>
      <c r="F57" s="11"/>
      <c r="G57" s="45">
        <f t="shared" ref="G57" si="11">+D57*F57</f>
        <v>0</v>
      </c>
      <c r="H57" s="6"/>
      <c r="I57" s="63" t="e">
        <f ca="1">+G57/$H$416</f>
        <v>#NAME?</v>
      </c>
      <c r="K57" s="50"/>
    </row>
    <row r="58" spans="1:11" s="2" customFormat="1" ht="15.75">
      <c r="A58" s="46" t="s">
        <v>34</v>
      </c>
      <c r="B58" s="44" t="s">
        <v>161</v>
      </c>
      <c r="C58" s="30"/>
      <c r="D58" s="11">
        <v>0</v>
      </c>
      <c r="E58" s="27" t="s">
        <v>19</v>
      </c>
      <c r="F58" s="11"/>
      <c r="G58" s="45">
        <f t="shared" ref="G58" si="12">+D58*F58</f>
        <v>0</v>
      </c>
      <c r="H58" s="6"/>
      <c r="I58" s="63" t="e">
        <f ca="1">+G58/$H$416</f>
        <v>#NAME?</v>
      </c>
      <c r="K58" s="50"/>
    </row>
    <row r="59" spans="1:11" s="2" customFormat="1" ht="15.75">
      <c r="A59" s="46" t="s">
        <v>35</v>
      </c>
      <c r="B59" s="44" t="s">
        <v>39</v>
      </c>
      <c r="C59" s="30"/>
      <c r="D59" s="11">
        <v>0</v>
      </c>
      <c r="E59" s="27" t="s">
        <v>19</v>
      </c>
      <c r="F59" s="11"/>
      <c r="G59" s="45">
        <f t="shared" ref="G59:G69" si="13">+D59*F59</f>
        <v>0</v>
      </c>
      <c r="H59" s="6"/>
      <c r="I59" s="63" t="e">
        <f ca="1">+G59/$H$416</f>
        <v>#NAME?</v>
      </c>
      <c r="K59" s="50"/>
    </row>
    <row r="60" spans="1:11" s="2" customFormat="1" ht="15.75">
      <c r="A60" s="46" t="s">
        <v>40</v>
      </c>
      <c r="B60" s="44" t="s">
        <v>162</v>
      </c>
      <c r="C60" s="30"/>
      <c r="D60" s="11">
        <v>0</v>
      </c>
      <c r="E60" s="27" t="s">
        <v>19</v>
      </c>
      <c r="F60" s="11"/>
      <c r="G60" s="45">
        <f t="shared" si="13"/>
        <v>0</v>
      </c>
      <c r="H60" s="6"/>
      <c r="I60" s="63" t="e">
        <f ca="1">+G60/$H$416</f>
        <v>#NAME?</v>
      </c>
      <c r="K60" s="50"/>
    </row>
    <row r="61" spans="1:11" s="2" customFormat="1" ht="15.75">
      <c r="A61" s="46" t="s">
        <v>65</v>
      </c>
      <c r="B61" s="44" t="s">
        <v>163</v>
      </c>
      <c r="C61" s="30"/>
      <c r="D61" s="11">
        <v>0</v>
      </c>
      <c r="E61" s="27" t="s">
        <v>19</v>
      </c>
      <c r="F61" s="11"/>
      <c r="G61" s="45">
        <f t="shared" si="13"/>
        <v>0</v>
      </c>
      <c r="H61" s="6"/>
      <c r="I61" s="63" t="e">
        <f ca="1">+G61/$H$416</f>
        <v>#NAME?</v>
      </c>
      <c r="K61" s="50"/>
    </row>
    <row r="62" spans="1:11" s="2" customFormat="1" ht="15.75">
      <c r="A62" s="46" t="s">
        <v>41</v>
      </c>
      <c r="B62" s="44" t="s">
        <v>164</v>
      </c>
      <c r="C62" s="30"/>
      <c r="D62" s="11">
        <v>0</v>
      </c>
      <c r="E62" s="27" t="s">
        <v>19</v>
      </c>
      <c r="F62" s="11"/>
      <c r="G62" s="45">
        <f t="shared" si="13"/>
        <v>0</v>
      </c>
      <c r="H62" s="6"/>
      <c r="I62" s="63" t="e">
        <f ca="1">+G62/$H$416</f>
        <v>#NAME?</v>
      </c>
      <c r="K62" s="50"/>
    </row>
    <row r="63" spans="1:11" s="2" customFormat="1" ht="15.75">
      <c r="A63" s="46" t="s">
        <v>42</v>
      </c>
      <c r="B63" s="44" t="s">
        <v>165</v>
      </c>
      <c r="C63" s="30"/>
      <c r="D63" s="11">
        <v>0</v>
      </c>
      <c r="E63" s="27" t="s">
        <v>19</v>
      </c>
      <c r="F63" s="11"/>
      <c r="G63" s="45">
        <f t="shared" si="13"/>
        <v>0</v>
      </c>
      <c r="H63" s="6"/>
      <c r="I63" s="63" t="e">
        <f ca="1">+G63/$H$416</f>
        <v>#NAME?</v>
      </c>
      <c r="K63" s="50"/>
    </row>
    <row r="64" spans="1:11" s="2" customFormat="1" ht="15.75">
      <c r="A64" s="46" t="s">
        <v>43</v>
      </c>
      <c r="B64" s="44" t="s">
        <v>166</v>
      </c>
      <c r="C64" s="30"/>
      <c r="D64" s="11">
        <v>0</v>
      </c>
      <c r="E64" s="27" t="s">
        <v>19</v>
      </c>
      <c r="F64" s="11"/>
      <c r="G64" s="45">
        <f t="shared" si="13"/>
        <v>0</v>
      </c>
      <c r="H64" s="6"/>
      <c r="I64" s="63" t="e">
        <f ca="1">+G64/$H$416</f>
        <v>#NAME?</v>
      </c>
      <c r="K64" s="50"/>
    </row>
    <row r="65" spans="1:11" s="2" customFormat="1" ht="15.75">
      <c r="A65" s="46" t="s">
        <v>44</v>
      </c>
      <c r="B65" s="44" t="s">
        <v>167</v>
      </c>
      <c r="C65" s="30"/>
      <c r="D65" s="11">
        <v>0</v>
      </c>
      <c r="E65" s="27" t="s">
        <v>19</v>
      </c>
      <c r="F65" s="11"/>
      <c r="G65" s="45">
        <f t="shared" si="13"/>
        <v>0</v>
      </c>
      <c r="H65" s="6"/>
      <c r="I65" s="63" t="e">
        <f ca="1">+G65/$H$416</f>
        <v>#NAME?</v>
      </c>
      <c r="K65" s="50"/>
    </row>
    <row r="66" spans="1:11" s="2" customFormat="1" ht="15.75">
      <c r="A66" s="46" t="s">
        <v>45</v>
      </c>
      <c r="B66" s="44" t="s">
        <v>168</v>
      </c>
      <c r="C66" s="30"/>
      <c r="D66" s="11">
        <v>0</v>
      </c>
      <c r="E66" s="27" t="s">
        <v>19</v>
      </c>
      <c r="F66" s="11"/>
      <c r="G66" s="45">
        <f t="shared" si="13"/>
        <v>0</v>
      </c>
      <c r="H66" s="6"/>
      <c r="I66" s="63" t="e">
        <f ca="1">+G66/$H$416</f>
        <v>#NAME?</v>
      </c>
      <c r="K66" s="50"/>
    </row>
    <row r="67" spans="1:11" s="2" customFormat="1" ht="15.75">
      <c r="A67" s="46" t="s">
        <v>46</v>
      </c>
      <c r="B67" s="44" t="s">
        <v>169</v>
      </c>
      <c r="C67" s="30"/>
      <c r="D67" s="11">
        <v>0</v>
      </c>
      <c r="E67" s="27" t="s">
        <v>19</v>
      </c>
      <c r="F67" s="11"/>
      <c r="G67" s="45">
        <f t="shared" si="13"/>
        <v>0</v>
      </c>
      <c r="H67" s="6"/>
      <c r="I67" s="63" t="e">
        <f ca="1">+G67/$H$416</f>
        <v>#NAME?</v>
      </c>
      <c r="K67" s="50"/>
    </row>
    <row r="68" spans="1:11" s="2" customFormat="1" ht="15.75">
      <c r="A68" s="46" t="s">
        <v>66</v>
      </c>
      <c r="B68" s="44" t="s">
        <v>170</v>
      </c>
      <c r="C68" s="30"/>
      <c r="D68" s="11">
        <v>0</v>
      </c>
      <c r="E68" s="27" t="s">
        <v>19</v>
      </c>
      <c r="F68" s="11"/>
      <c r="G68" s="45">
        <f t="shared" si="13"/>
        <v>0</v>
      </c>
      <c r="H68" s="6"/>
      <c r="I68" s="63" t="e">
        <f ca="1">+G68/$H$416</f>
        <v>#NAME?</v>
      </c>
      <c r="K68" s="50"/>
    </row>
    <row r="69" spans="1:11" s="2" customFormat="1" ht="15.75">
      <c r="A69" s="46" t="s">
        <v>67</v>
      </c>
      <c r="B69" s="44" t="s">
        <v>171</v>
      </c>
      <c r="C69" s="30"/>
      <c r="D69" s="11">
        <v>0</v>
      </c>
      <c r="E69" s="27" t="s">
        <v>19</v>
      </c>
      <c r="F69" s="11"/>
      <c r="G69" s="45">
        <f t="shared" si="13"/>
        <v>0</v>
      </c>
      <c r="H69" s="6"/>
      <c r="I69" s="63" t="e">
        <f ca="1">+G69/$H$416</f>
        <v>#NAME?</v>
      </c>
      <c r="K69" s="50"/>
    </row>
    <row r="70" spans="1:11" s="2" customFormat="1" ht="16.5" thickBot="1">
      <c r="A70" s="80"/>
      <c r="B70" s="81"/>
      <c r="C70" s="30"/>
      <c r="D70" s="82"/>
      <c r="E70" s="83"/>
      <c r="F70" s="82"/>
      <c r="G70" s="39"/>
      <c r="H70" s="40"/>
      <c r="I70" s="53"/>
      <c r="K70" s="50"/>
    </row>
    <row r="71" spans="1:11" ht="21" thickBot="1">
      <c r="A71" s="22">
        <v>6</v>
      </c>
      <c r="B71" s="23" t="s">
        <v>172</v>
      </c>
      <c r="C71" s="76"/>
      <c r="D71" s="24"/>
      <c r="E71" s="25"/>
      <c r="F71" s="25"/>
      <c r="G71" s="25"/>
      <c r="H71" s="26">
        <f>SUM(G73:G81)</f>
        <v>0</v>
      </c>
      <c r="I71" s="48"/>
      <c r="J71" s="42" t="e">
        <f ca="1">SUM(I73:I81)</f>
        <v>#NAME?</v>
      </c>
    </row>
    <row r="72" spans="1:11">
      <c r="A72" s="37"/>
      <c r="B72" s="38"/>
      <c r="C72" s="29"/>
      <c r="D72" s="5"/>
      <c r="E72" s="5"/>
      <c r="F72" s="5"/>
      <c r="G72" s="5"/>
      <c r="H72" s="6"/>
      <c r="I72" s="6"/>
      <c r="J72" s="52"/>
      <c r="K72" s="51"/>
    </row>
    <row r="73" spans="1:11" s="2" customFormat="1" ht="20.25">
      <c r="A73" s="43" t="s">
        <v>8</v>
      </c>
      <c r="B73" s="44" t="s">
        <v>173</v>
      </c>
      <c r="C73" s="30"/>
      <c r="D73" s="11">
        <v>0</v>
      </c>
      <c r="E73" s="27" t="s">
        <v>19</v>
      </c>
      <c r="F73" s="66"/>
      <c r="G73" s="45">
        <f t="shared" ref="G73" si="14">+D73*F73</f>
        <v>0</v>
      </c>
      <c r="H73" s="6"/>
      <c r="I73" s="63" t="e">
        <f ca="1">+G73/$H$416</f>
        <v>#NAME?</v>
      </c>
      <c r="K73" s="50"/>
    </row>
    <row r="74" spans="1:11" s="2" customFormat="1" ht="20.25">
      <c r="A74" s="46" t="s">
        <v>9</v>
      </c>
      <c r="B74" s="44" t="s">
        <v>174</v>
      </c>
      <c r="C74" s="30"/>
      <c r="D74" s="11">
        <v>0</v>
      </c>
      <c r="E74" s="27" t="s">
        <v>19</v>
      </c>
      <c r="F74" s="66"/>
      <c r="G74" s="45">
        <f t="shared" ref="G74:G80" si="15">+D74*F74</f>
        <v>0</v>
      </c>
      <c r="H74" s="6"/>
      <c r="I74" s="63" t="e">
        <f ca="1">+G74/$H$416</f>
        <v>#NAME?</v>
      </c>
      <c r="K74" s="50"/>
    </row>
    <row r="75" spans="1:11" s="2" customFormat="1" ht="20.25">
      <c r="A75" s="46" t="s">
        <v>47</v>
      </c>
      <c r="B75" s="44" t="s">
        <v>175</v>
      </c>
      <c r="C75" s="30"/>
      <c r="D75" s="11">
        <v>0</v>
      </c>
      <c r="E75" s="27" t="s">
        <v>19</v>
      </c>
      <c r="F75" s="66"/>
      <c r="G75" s="45">
        <f t="shared" si="15"/>
        <v>0</v>
      </c>
      <c r="H75" s="6"/>
      <c r="I75" s="63" t="e">
        <f ca="1">+G75/$H$416</f>
        <v>#NAME?</v>
      </c>
      <c r="K75" s="50"/>
    </row>
    <row r="76" spans="1:11" s="2" customFormat="1" ht="20.25">
      <c r="A76" s="46" t="s">
        <v>48</v>
      </c>
      <c r="B76" s="44" t="s">
        <v>176</v>
      </c>
      <c r="C76" s="30"/>
      <c r="D76" s="11">
        <v>0</v>
      </c>
      <c r="E76" s="27" t="s">
        <v>19</v>
      </c>
      <c r="F76" s="66"/>
      <c r="G76" s="45">
        <f t="shared" si="15"/>
        <v>0</v>
      </c>
      <c r="H76" s="6"/>
      <c r="I76" s="63" t="e">
        <f ca="1">+G76/$H$416</f>
        <v>#NAME?</v>
      </c>
      <c r="K76" s="50"/>
    </row>
    <row r="77" spans="1:11" s="2" customFormat="1" ht="20.25">
      <c r="A77" s="46" t="s">
        <v>49</v>
      </c>
      <c r="B77" s="44" t="s">
        <v>177</v>
      </c>
      <c r="C77" s="30"/>
      <c r="D77" s="11">
        <v>0</v>
      </c>
      <c r="E77" s="27" t="s">
        <v>19</v>
      </c>
      <c r="F77" s="66"/>
      <c r="G77" s="45">
        <f t="shared" si="15"/>
        <v>0</v>
      </c>
      <c r="H77" s="6"/>
      <c r="I77" s="63" t="e">
        <f ca="1">+G77/$H$416</f>
        <v>#NAME?</v>
      </c>
      <c r="K77" s="50"/>
    </row>
    <row r="78" spans="1:11" s="2" customFormat="1" ht="20.25">
      <c r="A78" s="46" t="s">
        <v>50</v>
      </c>
      <c r="B78" s="44" t="s">
        <v>178</v>
      </c>
      <c r="C78" s="30"/>
      <c r="D78" s="11">
        <v>0</v>
      </c>
      <c r="E78" s="27" t="s">
        <v>33</v>
      </c>
      <c r="F78" s="66"/>
      <c r="G78" s="45">
        <f t="shared" si="15"/>
        <v>0</v>
      </c>
      <c r="H78" s="6"/>
      <c r="I78" s="63" t="e">
        <f ca="1">+G78/$H$416</f>
        <v>#NAME?</v>
      </c>
      <c r="K78" s="50"/>
    </row>
    <row r="79" spans="1:11" s="2" customFormat="1" ht="20.25">
      <c r="A79" s="46" t="s">
        <v>51</v>
      </c>
      <c r="B79" s="44" t="s">
        <v>179</v>
      </c>
      <c r="C79" s="30"/>
      <c r="D79" s="11">
        <v>0</v>
      </c>
      <c r="E79" s="27" t="s">
        <v>33</v>
      </c>
      <c r="F79" s="66"/>
      <c r="G79" s="45">
        <f t="shared" si="15"/>
        <v>0</v>
      </c>
      <c r="H79" s="6"/>
      <c r="I79" s="63" t="e">
        <f ca="1">+G79/$H$416</f>
        <v>#NAME?</v>
      </c>
      <c r="K79" s="50"/>
    </row>
    <row r="80" spans="1:11" s="2" customFormat="1" ht="20.25">
      <c r="A80" s="46" t="s">
        <v>52</v>
      </c>
      <c r="B80" s="44" t="s">
        <v>180</v>
      </c>
      <c r="C80" s="30"/>
      <c r="D80" s="11">
        <v>0</v>
      </c>
      <c r="E80" s="27" t="s">
        <v>33</v>
      </c>
      <c r="F80" s="66"/>
      <c r="G80" s="45">
        <f t="shared" si="15"/>
        <v>0</v>
      </c>
      <c r="H80" s="6"/>
      <c r="I80" s="63" t="e">
        <f ca="1">+G80/$H$416</f>
        <v>#NAME?</v>
      </c>
      <c r="K80" s="50"/>
    </row>
    <row r="81" spans="1:11" ht="15.75" thickBot="1">
      <c r="A81" s="31"/>
      <c r="B81" s="88"/>
      <c r="C81" s="88"/>
      <c r="D81" s="39"/>
      <c r="E81" s="39"/>
      <c r="F81" s="39"/>
      <c r="G81" s="39"/>
      <c r="H81" s="40"/>
      <c r="I81" s="40"/>
      <c r="J81" s="40"/>
      <c r="K81" s="51"/>
    </row>
    <row r="82" spans="1:11" ht="21" thickBot="1">
      <c r="A82" s="32">
        <v>7</v>
      </c>
      <c r="B82" s="33" t="s">
        <v>181</v>
      </c>
      <c r="C82" s="34"/>
      <c r="D82" s="24"/>
      <c r="E82" s="25"/>
      <c r="F82" s="25"/>
      <c r="G82" s="25"/>
      <c r="H82" s="26">
        <f>SUM(G84:G89)</f>
        <v>0</v>
      </c>
      <c r="I82" s="48"/>
      <c r="J82" s="42" t="e">
        <f ca="1">SUM(I84:I89)</f>
        <v>#NAME?</v>
      </c>
    </row>
    <row r="83" spans="1:11">
      <c r="A83" s="37"/>
      <c r="B83" s="38"/>
      <c r="C83" s="29"/>
      <c r="D83" s="5"/>
      <c r="E83" s="5"/>
      <c r="F83" s="5"/>
      <c r="G83" s="5"/>
      <c r="H83" s="6"/>
      <c r="I83" s="6"/>
      <c r="J83" s="52"/>
      <c r="K83" s="51"/>
    </row>
    <row r="84" spans="1:11" s="2" customFormat="1" ht="15.75">
      <c r="A84" s="43" t="s">
        <v>10</v>
      </c>
      <c r="B84" s="44" t="s">
        <v>182</v>
      </c>
      <c r="C84" s="30"/>
      <c r="D84" s="11">
        <v>0</v>
      </c>
      <c r="E84" s="27" t="s">
        <v>19</v>
      </c>
      <c r="F84" s="11"/>
      <c r="G84" s="45">
        <f t="shared" ref="G84" si="16">+D84*F84</f>
        <v>0</v>
      </c>
      <c r="H84" s="6"/>
      <c r="I84" s="63" t="e">
        <f ca="1">+G84/$H$416</f>
        <v>#NAME?</v>
      </c>
      <c r="K84" s="50"/>
    </row>
    <row r="85" spans="1:11" s="2" customFormat="1" ht="15.75">
      <c r="A85" s="43" t="s">
        <v>36</v>
      </c>
      <c r="B85" s="44" t="s">
        <v>183</v>
      </c>
      <c r="C85" s="30"/>
      <c r="D85" s="11">
        <v>0</v>
      </c>
      <c r="E85" s="27" t="s">
        <v>19</v>
      </c>
      <c r="F85" s="11"/>
      <c r="G85" s="45">
        <f t="shared" ref="G85:G88" si="17">+D85*F85</f>
        <v>0</v>
      </c>
      <c r="H85" s="6"/>
      <c r="I85" s="63" t="e">
        <f ca="1">+G85/$H$416</f>
        <v>#NAME?</v>
      </c>
      <c r="K85" s="50"/>
    </row>
    <row r="86" spans="1:11" s="2" customFormat="1" ht="15.75">
      <c r="A86" s="43" t="s">
        <v>37</v>
      </c>
      <c r="B86" s="44" t="s">
        <v>184</v>
      </c>
      <c r="C86" s="30"/>
      <c r="D86" s="11">
        <v>0</v>
      </c>
      <c r="E86" s="27" t="s">
        <v>33</v>
      </c>
      <c r="F86" s="11"/>
      <c r="G86" s="45">
        <f t="shared" si="17"/>
        <v>0</v>
      </c>
      <c r="H86" s="6"/>
      <c r="I86" s="63" t="e">
        <f ca="1">+G86/$H$416</f>
        <v>#NAME?</v>
      </c>
      <c r="K86" s="50"/>
    </row>
    <row r="87" spans="1:11" s="2" customFormat="1" ht="31.5">
      <c r="A87" s="43" t="s">
        <v>38</v>
      </c>
      <c r="B87" s="44" t="s">
        <v>185</v>
      </c>
      <c r="C87" s="30"/>
      <c r="D87" s="11">
        <v>0</v>
      </c>
      <c r="E87" s="27" t="s">
        <v>19</v>
      </c>
      <c r="F87" s="11"/>
      <c r="G87" s="45">
        <f t="shared" si="17"/>
        <v>0</v>
      </c>
      <c r="H87" s="6"/>
      <c r="I87" s="63" t="e">
        <f ca="1">+G87/$H$416</f>
        <v>#NAME?</v>
      </c>
      <c r="K87" s="50"/>
    </row>
    <row r="88" spans="1:11" s="2" customFormat="1" ht="15.75">
      <c r="A88" s="43" t="s">
        <v>68</v>
      </c>
      <c r="B88" s="44" t="s">
        <v>186</v>
      </c>
      <c r="C88" s="30"/>
      <c r="D88" s="11">
        <v>0</v>
      </c>
      <c r="E88" s="27" t="s">
        <v>19</v>
      </c>
      <c r="F88" s="11"/>
      <c r="G88" s="45">
        <f t="shared" si="17"/>
        <v>0</v>
      </c>
      <c r="H88" s="6"/>
      <c r="I88" s="63" t="e">
        <f ca="1">+G88/$H$416</f>
        <v>#NAME?</v>
      </c>
      <c r="K88" s="50"/>
    </row>
    <row r="89" spans="1:11" ht="15.75" thickBot="1">
      <c r="A89" s="31"/>
      <c r="B89" s="88"/>
      <c r="C89" s="88"/>
      <c r="D89" s="39"/>
      <c r="E89" s="39"/>
      <c r="F89" s="39"/>
      <c r="G89" s="39"/>
      <c r="H89" s="40"/>
      <c r="I89" s="40"/>
      <c r="J89" s="53"/>
      <c r="K89" s="51"/>
    </row>
    <row r="90" spans="1:11" ht="21" thickBot="1">
      <c r="A90" s="32">
        <v>8</v>
      </c>
      <c r="B90" s="33" t="s">
        <v>187</v>
      </c>
      <c r="C90" s="34"/>
      <c r="D90" s="24"/>
      <c r="E90" s="25"/>
      <c r="F90" s="25"/>
      <c r="G90" s="25"/>
      <c r="H90" s="26">
        <f>SUM(G92:G93)</f>
        <v>0</v>
      </c>
      <c r="I90" s="48"/>
      <c r="J90" s="42" t="e">
        <f ca="1">SUM(I92:I93)</f>
        <v>#NAME?</v>
      </c>
    </row>
    <row r="91" spans="1:11">
      <c r="A91" s="37"/>
      <c r="B91" s="38"/>
      <c r="C91" s="29"/>
      <c r="D91" s="5"/>
      <c r="E91" s="5"/>
      <c r="F91" s="5"/>
      <c r="G91" s="5"/>
      <c r="H91" s="6"/>
      <c r="I91" s="6"/>
      <c r="J91" s="52"/>
      <c r="K91" s="51"/>
    </row>
    <row r="92" spans="1:11" s="2" customFormat="1" ht="15.75">
      <c r="A92" s="43" t="s">
        <v>54</v>
      </c>
      <c r="B92" s="44" t="s">
        <v>188</v>
      </c>
      <c r="C92" s="30"/>
      <c r="D92" s="11">
        <v>0</v>
      </c>
      <c r="E92" s="27" t="s">
        <v>33</v>
      </c>
      <c r="F92" s="11"/>
      <c r="G92" s="45">
        <f t="shared" ref="G92" si="18">+D92*F92</f>
        <v>0</v>
      </c>
      <c r="H92" s="6"/>
      <c r="I92" s="63" t="e">
        <f ca="1">+G92/$H$416</f>
        <v>#NAME?</v>
      </c>
      <c r="K92" s="50"/>
    </row>
    <row r="93" spans="1:11" ht="15.75" thickBot="1">
      <c r="A93" s="31"/>
      <c r="B93" s="88"/>
      <c r="C93" s="88"/>
      <c r="D93" s="39"/>
      <c r="E93" s="39"/>
      <c r="F93" s="39"/>
      <c r="G93" s="39"/>
      <c r="H93" s="40"/>
      <c r="I93" s="40"/>
      <c r="J93" s="53"/>
      <c r="K93" s="51"/>
    </row>
    <row r="94" spans="1:11" ht="21" thickBot="1">
      <c r="A94" s="32">
        <v>9</v>
      </c>
      <c r="B94" s="33" t="s">
        <v>189</v>
      </c>
      <c r="C94" s="34"/>
      <c r="D94" s="24"/>
      <c r="E94" s="25"/>
      <c r="F94" s="25"/>
      <c r="G94" s="25"/>
      <c r="H94" s="26">
        <f>SUM(G96:G99)</f>
        <v>0</v>
      </c>
      <c r="I94" s="48"/>
      <c r="J94" s="42" t="e">
        <f ca="1">SUM(I96:I99)</f>
        <v>#NAME?</v>
      </c>
    </row>
    <row r="95" spans="1:11">
      <c r="A95" s="37"/>
      <c r="B95" s="38"/>
      <c r="C95" s="29"/>
      <c r="D95" s="5"/>
      <c r="E95" s="5"/>
      <c r="F95" s="5"/>
      <c r="G95" s="5"/>
      <c r="H95" s="6"/>
      <c r="I95" s="6"/>
      <c r="J95" s="52"/>
      <c r="K95" s="51"/>
    </row>
    <row r="96" spans="1:11" s="2" customFormat="1" ht="15.75">
      <c r="A96" s="43" t="s">
        <v>55</v>
      </c>
      <c r="B96" s="44" t="s">
        <v>190</v>
      </c>
      <c r="C96" s="30"/>
      <c r="D96" s="11">
        <v>0</v>
      </c>
      <c r="E96" s="27" t="s">
        <v>19</v>
      </c>
      <c r="F96" s="11"/>
      <c r="G96" s="45">
        <f t="shared" ref="G96" si="19">+D96*F96</f>
        <v>0</v>
      </c>
      <c r="H96" s="6"/>
      <c r="I96" s="63" t="e">
        <f ca="1">+G96/$H$416</f>
        <v>#NAME?</v>
      </c>
      <c r="K96" s="50"/>
    </row>
    <row r="97" spans="1:11" s="2" customFormat="1" ht="15.75">
      <c r="A97" s="43" t="s">
        <v>73</v>
      </c>
      <c r="B97" s="44" t="s">
        <v>191</v>
      </c>
      <c r="C97" s="30"/>
      <c r="D97" s="11">
        <v>0</v>
      </c>
      <c r="E97" s="27" t="s">
        <v>19</v>
      </c>
      <c r="F97" s="11"/>
      <c r="G97" s="45">
        <f t="shared" ref="G97:G98" si="20">+D97*F97</f>
        <v>0</v>
      </c>
      <c r="H97" s="6"/>
      <c r="I97" s="63" t="e">
        <f ca="1">+G97/$H$416</f>
        <v>#NAME?</v>
      </c>
      <c r="K97" s="50"/>
    </row>
    <row r="98" spans="1:11" s="2" customFormat="1" ht="15.75">
      <c r="A98" s="43" t="s">
        <v>74</v>
      </c>
      <c r="B98" s="44" t="s">
        <v>192</v>
      </c>
      <c r="C98" s="30"/>
      <c r="D98" s="11">
        <v>0</v>
      </c>
      <c r="E98" s="27" t="s">
        <v>19</v>
      </c>
      <c r="F98" s="11"/>
      <c r="G98" s="45">
        <f t="shared" si="20"/>
        <v>0</v>
      </c>
      <c r="H98" s="6"/>
      <c r="I98" s="63" t="e">
        <f ca="1">+G98/$H$416</f>
        <v>#NAME?</v>
      </c>
      <c r="K98" s="50"/>
    </row>
    <row r="99" spans="1:11" ht="15.75" thickBot="1">
      <c r="A99" s="31"/>
      <c r="B99" s="88"/>
      <c r="C99" s="88"/>
      <c r="D99" s="39"/>
      <c r="E99" s="39"/>
      <c r="F99" s="39"/>
      <c r="G99" s="39"/>
      <c r="H99" s="40"/>
      <c r="I99" s="40"/>
      <c r="J99" s="53"/>
      <c r="K99" s="51"/>
    </row>
    <row r="100" spans="1:11" ht="21" thickBot="1">
      <c r="A100" s="32">
        <v>10</v>
      </c>
      <c r="B100" s="33" t="s">
        <v>193</v>
      </c>
      <c r="C100" s="34"/>
      <c r="D100" s="24"/>
      <c r="E100" s="25"/>
      <c r="F100" s="25"/>
      <c r="G100" s="25"/>
      <c r="H100" s="26">
        <f>SUM(G102:G113)</f>
        <v>0</v>
      </c>
      <c r="I100" s="48"/>
      <c r="J100" s="42" t="e">
        <f ca="1">SUM(I102:I113)</f>
        <v>#NAME?</v>
      </c>
    </row>
    <row r="101" spans="1:11">
      <c r="A101" s="37"/>
      <c r="B101" s="38"/>
      <c r="C101" s="29"/>
      <c r="D101" s="5"/>
      <c r="E101" s="5"/>
      <c r="F101" s="5"/>
      <c r="G101" s="5"/>
      <c r="H101" s="6"/>
      <c r="I101" s="6"/>
      <c r="J101" s="52"/>
      <c r="K101" s="51"/>
    </row>
    <row r="102" spans="1:11" s="2" customFormat="1" ht="15.75">
      <c r="A102" s="43" t="s">
        <v>57</v>
      </c>
      <c r="B102" s="44" t="s">
        <v>194</v>
      </c>
      <c r="C102" s="30"/>
      <c r="D102" s="11">
        <v>0</v>
      </c>
      <c r="E102" s="27" t="s">
        <v>19</v>
      </c>
      <c r="F102" s="11"/>
      <c r="G102" s="45">
        <f t="shared" ref="G102:G103" si="21">+D102*F102</f>
        <v>0</v>
      </c>
      <c r="H102" s="6"/>
      <c r="I102" s="63" t="e">
        <f ca="1">+G102/$H$416</f>
        <v>#NAME?</v>
      </c>
      <c r="K102" s="50"/>
    </row>
    <row r="103" spans="1:11" s="2" customFormat="1" ht="15.75">
      <c r="A103" s="43" t="s">
        <v>58</v>
      </c>
      <c r="B103" s="44" t="s">
        <v>195</v>
      </c>
      <c r="C103" s="30"/>
      <c r="D103" s="11">
        <v>0</v>
      </c>
      <c r="E103" s="27" t="s">
        <v>19</v>
      </c>
      <c r="F103" s="11"/>
      <c r="G103" s="45">
        <f t="shared" si="21"/>
        <v>0</v>
      </c>
      <c r="H103" s="6"/>
      <c r="I103" s="63" t="e">
        <f ca="1">+G103/$H$416</f>
        <v>#NAME?</v>
      </c>
      <c r="K103" s="50"/>
    </row>
    <row r="104" spans="1:11" s="2" customFormat="1" ht="15.75">
      <c r="A104" s="43" t="s">
        <v>75</v>
      </c>
      <c r="B104" s="44" t="s">
        <v>196</v>
      </c>
      <c r="C104" s="30"/>
      <c r="D104" s="11">
        <v>0</v>
      </c>
      <c r="E104" s="27" t="s">
        <v>19</v>
      </c>
      <c r="F104" s="11"/>
      <c r="G104" s="45">
        <f t="shared" ref="G104:G112" si="22">+D104*F104</f>
        <v>0</v>
      </c>
      <c r="H104" s="6"/>
      <c r="I104" s="63" t="e">
        <f ca="1">+G104/$H$416</f>
        <v>#NAME?</v>
      </c>
      <c r="K104" s="50"/>
    </row>
    <row r="105" spans="1:11" s="2" customFormat="1" ht="15.75">
      <c r="A105" s="43" t="s">
        <v>76</v>
      </c>
      <c r="B105" s="44" t="s">
        <v>197</v>
      </c>
      <c r="C105" s="30"/>
      <c r="D105" s="11">
        <v>0</v>
      </c>
      <c r="E105" s="27" t="s">
        <v>19</v>
      </c>
      <c r="F105" s="11"/>
      <c r="G105" s="45">
        <f t="shared" si="22"/>
        <v>0</v>
      </c>
      <c r="H105" s="6"/>
      <c r="I105" s="63" t="e">
        <f ca="1">+G105/$H$416</f>
        <v>#NAME?</v>
      </c>
      <c r="K105" s="50"/>
    </row>
    <row r="106" spans="1:11" s="2" customFormat="1" ht="15.75">
      <c r="A106" s="43" t="s">
        <v>77</v>
      </c>
      <c r="B106" s="44" t="s">
        <v>198</v>
      </c>
      <c r="C106" s="30"/>
      <c r="D106" s="11">
        <v>0</v>
      </c>
      <c r="E106" s="27" t="s">
        <v>19</v>
      </c>
      <c r="F106" s="11"/>
      <c r="G106" s="45">
        <f t="shared" si="22"/>
        <v>0</v>
      </c>
      <c r="H106" s="6"/>
      <c r="I106" s="63" t="e">
        <f ca="1">+G106/$H$416</f>
        <v>#NAME?</v>
      </c>
      <c r="K106" s="50"/>
    </row>
    <row r="107" spans="1:11" s="2" customFormat="1" ht="15.75">
      <c r="A107" s="43" t="s">
        <v>78</v>
      </c>
      <c r="B107" s="44" t="s">
        <v>199</v>
      </c>
      <c r="C107" s="30"/>
      <c r="D107" s="11">
        <v>0</v>
      </c>
      <c r="E107" s="27" t="s">
        <v>39</v>
      </c>
      <c r="F107" s="11"/>
      <c r="G107" s="45">
        <f t="shared" si="22"/>
        <v>0</v>
      </c>
      <c r="H107" s="6"/>
      <c r="I107" s="63" t="e">
        <f ca="1">+G107/$H$416</f>
        <v>#NAME?</v>
      </c>
      <c r="K107" s="50"/>
    </row>
    <row r="108" spans="1:11" s="2" customFormat="1" ht="15.75">
      <c r="A108" s="43" t="s">
        <v>79</v>
      </c>
      <c r="B108" s="44" t="s">
        <v>200</v>
      </c>
      <c r="C108" s="30"/>
      <c r="D108" s="11">
        <v>0</v>
      </c>
      <c r="E108" s="27" t="s">
        <v>19</v>
      </c>
      <c r="F108" s="11"/>
      <c r="G108" s="45">
        <f t="shared" si="22"/>
        <v>0</v>
      </c>
      <c r="H108" s="6"/>
      <c r="I108" s="63" t="e">
        <f ca="1">+G108/$H$416</f>
        <v>#NAME?</v>
      </c>
      <c r="K108" s="50"/>
    </row>
    <row r="109" spans="1:11" s="2" customFormat="1" ht="31.5">
      <c r="A109" s="43" t="s">
        <v>80</v>
      </c>
      <c r="B109" s="44" t="s">
        <v>201</v>
      </c>
      <c r="C109" s="30"/>
      <c r="D109" s="11">
        <v>0</v>
      </c>
      <c r="E109" s="27" t="s">
        <v>19</v>
      </c>
      <c r="F109" s="11"/>
      <c r="G109" s="45">
        <f t="shared" si="22"/>
        <v>0</v>
      </c>
      <c r="H109" s="6"/>
      <c r="I109" s="63" t="e">
        <f ca="1">+G109/$H$416</f>
        <v>#NAME?</v>
      </c>
      <c r="K109" s="50"/>
    </row>
    <row r="110" spans="1:11" s="2" customFormat="1" ht="15.75">
      <c r="A110" s="43" t="s">
        <v>81</v>
      </c>
      <c r="B110" s="44" t="s">
        <v>202</v>
      </c>
      <c r="C110" s="30"/>
      <c r="D110" s="11">
        <v>0</v>
      </c>
      <c r="E110" s="27" t="s">
        <v>19</v>
      </c>
      <c r="F110" s="11"/>
      <c r="G110" s="45">
        <f t="shared" si="22"/>
        <v>0</v>
      </c>
      <c r="H110" s="6"/>
      <c r="I110" s="63" t="e">
        <f ca="1">+G110/$H$416</f>
        <v>#NAME?</v>
      </c>
      <c r="K110" s="50"/>
    </row>
    <row r="111" spans="1:11" s="2" customFormat="1" ht="15.75">
      <c r="A111" s="43" t="s">
        <v>82</v>
      </c>
      <c r="B111" s="44" t="s">
        <v>203</v>
      </c>
      <c r="C111" s="30"/>
      <c r="D111" s="11">
        <v>0</v>
      </c>
      <c r="E111" s="27" t="s">
        <v>19</v>
      </c>
      <c r="F111" s="11"/>
      <c r="G111" s="45">
        <f t="shared" si="22"/>
        <v>0</v>
      </c>
      <c r="H111" s="6"/>
      <c r="I111" s="63" t="e">
        <f ca="1">+G111/$H$416</f>
        <v>#NAME?</v>
      </c>
      <c r="K111" s="50"/>
    </row>
    <row r="112" spans="1:11" s="2" customFormat="1" ht="31.5">
      <c r="A112" s="43" t="s">
        <v>83</v>
      </c>
      <c r="B112" s="44" t="s">
        <v>204</v>
      </c>
      <c r="C112" s="30"/>
      <c r="D112" s="11">
        <v>0</v>
      </c>
      <c r="E112" s="27" t="s">
        <v>19</v>
      </c>
      <c r="F112" s="11"/>
      <c r="G112" s="45">
        <f t="shared" si="22"/>
        <v>0</v>
      </c>
      <c r="H112" s="6"/>
      <c r="I112" s="63" t="e">
        <f ca="1">+G112/$H$416</f>
        <v>#NAME?</v>
      </c>
      <c r="K112" s="50"/>
    </row>
    <row r="113" spans="1:11" ht="15.75" thickBot="1">
      <c r="A113" s="31"/>
      <c r="B113" s="88"/>
      <c r="C113" s="88"/>
      <c r="D113" s="39"/>
      <c r="E113" s="39"/>
      <c r="F113" s="39"/>
      <c r="G113" s="39"/>
      <c r="H113" s="40"/>
      <c r="I113" s="40"/>
      <c r="J113" s="53"/>
      <c r="K113" s="51"/>
    </row>
    <row r="114" spans="1:11" ht="21" thickBot="1">
      <c r="A114" s="32">
        <v>11</v>
      </c>
      <c r="B114" s="33" t="s">
        <v>205</v>
      </c>
      <c r="C114" s="34"/>
      <c r="D114" s="24"/>
      <c r="E114" s="25"/>
      <c r="F114" s="25"/>
      <c r="G114" s="25"/>
      <c r="H114" s="26">
        <f>SUM(G116:G121)</f>
        <v>0</v>
      </c>
      <c r="I114" s="48"/>
      <c r="J114" s="42" t="e">
        <f ca="1">SUM(I116:I121)</f>
        <v>#NAME?</v>
      </c>
    </row>
    <row r="115" spans="1:11">
      <c r="A115" s="37"/>
      <c r="B115" s="38"/>
      <c r="C115" s="29"/>
      <c r="D115" s="5"/>
      <c r="E115" s="5"/>
      <c r="F115" s="5"/>
      <c r="G115" s="5"/>
      <c r="H115" s="6"/>
      <c r="I115" s="6"/>
      <c r="J115" s="52"/>
      <c r="K115" s="51"/>
    </row>
    <row r="116" spans="1:11" s="2" customFormat="1" ht="15.75">
      <c r="A116" s="43" t="s">
        <v>59</v>
      </c>
      <c r="B116" s="44" t="s">
        <v>206</v>
      </c>
      <c r="C116" s="30"/>
      <c r="D116" s="11">
        <v>0</v>
      </c>
      <c r="E116" s="27" t="s">
        <v>19</v>
      </c>
      <c r="F116" s="11"/>
      <c r="G116" s="45">
        <f t="shared" ref="G116" si="23">+D116*F116</f>
        <v>0</v>
      </c>
      <c r="H116" s="6"/>
      <c r="I116" s="63" t="e">
        <f ca="1">+G116/$H$416</f>
        <v>#NAME?</v>
      </c>
      <c r="K116" s="50"/>
    </row>
    <row r="117" spans="1:11" s="2" customFormat="1" ht="15.75">
      <c r="A117" s="43" t="s">
        <v>84</v>
      </c>
      <c r="B117" s="44" t="s">
        <v>207</v>
      </c>
      <c r="C117" s="30"/>
      <c r="D117" s="11">
        <v>0</v>
      </c>
      <c r="E117" s="27" t="s">
        <v>19</v>
      </c>
      <c r="F117" s="11"/>
      <c r="G117" s="45">
        <f t="shared" ref="G117:G118" si="24">+D117*F117</f>
        <v>0</v>
      </c>
      <c r="H117" s="6"/>
      <c r="I117" s="63" t="e">
        <f ca="1">+G117/$H$416</f>
        <v>#NAME?</v>
      </c>
      <c r="K117" s="50"/>
    </row>
    <row r="118" spans="1:11" s="2" customFormat="1" ht="15.75">
      <c r="A118" s="43" t="s">
        <v>85</v>
      </c>
      <c r="B118" s="44" t="s">
        <v>208</v>
      </c>
      <c r="C118" s="30"/>
      <c r="D118" s="11">
        <v>0</v>
      </c>
      <c r="E118" s="27" t="s">
        <v>33</v>
      </c>
      <c r="F118" s="11"/>
      <c r="G118" s="45">
        <f t="shared" si="24"/>
        <v>0</v>
      </c>
      <c r="H118" s="6"/>
      <c r="I118" s="63" t="e">
        <f ca="1">+G118/$H$416</f>
        <v>#NAME?</v>
      </c>
      <c r="K118" s="50"/>
    </row>
    <row r="119" spans="1:11" s="2" customFormat="1" ht="15.75">
      <c r="A119" s="43" t="s">
        <v>211</v>
      </c>
      <c r="B119" s="44" t="s">
        <v>209</v>
      </c>
      <c r="C119" s="30"/>
      <c r="D119" s="11">
        <v>0</v>
      </c>
      <c r="E119" s="27" t="s">
        <v>18</v>
      </c>
      <c r="F119" s="11"/>
      <c r="G119" s="45">
        <f t="shared" ref="G119:G120" si="25">+D119*F119</f>
        <v>0</v>
      </c>
      <c r="H119" s="6"/>
      <c r="I119" s="63" t="e">
        <f ca="1">+G119/$H$416</f>
        <v>#NAME?</v>
      </c>
      <c r="K119" s="50"/>
    </row>
    <row r="120" spans="1:11" s="2" customFormat="1" ht="15.75">
      <c r="A120" s="43" t="s">
        <v>212</v>
      </c>
      <c r="B120" s="44" t="s">
        <v>210</v>
      </c>
      <c r="C120" s="30"/>
      <c r="D120" s="11">
        <v>0</v>
      </c>
      <c r="E120" s="27" t="s">
        <v>18</v>
      </c>
      <c r="F120" s="11"/>
      <c r="G120" s="45">
        <f t="shared" si="25"/>
        <v>0</v>
      </c>
      <c r="H120" s="6"/>
      <c r="I120" s="63" t="e">
        <f ca="1">+G120/$H$416</f>
        <v>#NAME?</v>
      </c>
      <c r="K120" s="50"/>
    </row>
    <row r="121" spans="1:11" ht="15.75" thickBot="1">
      <c r="A121" s="31"/>
      <c r="B121" s="88"/>
      <c r="C121" s="88"/>
      <c r="D121" s="39"/>
      <c r="E121" s="39"/>
      <c r="F121" s="39"/>
      <c r="G121" s="39"/>
      <c r="H121" s="40"/>
      <c r="I121" s="40"/>
      <c r="J121" s="53"/>
      <c r="K121" s="51"/>
    </row>
    <row r="122" spans="1:11" ht="21" thickBot="1">
      <c r="A122" s="74">
        <v>12</v>
      </c>
      <c r="B122" s="75" t="s">
        <v>53</v>
      </c>
      <c r="C122" s="76"/>
      <c r="D122" s="24"/>
      <c r="E122" s="25"/>
      <c r="F122" s="25"/>
      <c r="G122" s="25"/>
      <c r="H122" s="26">
        <f>SUM(G124:G137)</f>
        <v>0</v>
      </c>
      <c r="I122" s="48"/>
      <c r="J122" s="42" t="e">
        <f ca="1">SUM(I124:I137)</f>
        <v>#NAME?</v>
      </c>
    </row>
    <row r="123" spans="1:11">
      <c r="A123" s="35"/>
      <c r="B123" s="29"/>
      <c r="C123" s="36"/>
      <c r="D123" s="5"/>
      <c r="E123" s="5"/>
      <c r="F123" s="5"/>
      <c r="G123" s="5"/>
      <c r="H123" s="6"/>
      <c r="I123" s="6"/>
      <c r="J123" s="54"/>
      <c r="K123" s="51"/>
    </row>
    <row r="124" spans="1:11" ht="15.75">
      <c r="A124" s="43" t="s">
        <v>60</v>
      </c>
      <c r="B124" s="44" t="s">
        <v>213</v>
      </c>
      <c r="C124" s="30"/>
      <c r="D124" s="11">
        <v>0</v>
      </c>
      <c r="E124" s="27" t="s">
        <v>20</v>
      </c>
      <c r="F124" s="11"/>
      <c r="G124" s="45">
        <f t="shared" ref="G124" si="26">+D124*F124</f>
        <v>0</v>
      </c>
      <c r="H124" s="6"/>
      <c r="I124" s="63" t="e">
        <f ca="1">+G124/$H$416</f>
        <v>#NAME?</v>
      </c>
      <c r="K124" s="51"/>
    </row>
    <row r="125" spans="1:11" ht="15.75">
      <c r="A125" s="43" t="s">
        <v>61</v>
      </c>
      <c r="B125" s="44" t="s">
        <v>70</v>
      </c>
      <c r="C125" s="30"/>
      <c r="D125" s="11">
        <v>0</v>
      </c>
      <c r="E125" s="27" t="s">
        <v>20</v>
      </c>
      <c r="F125" s="11"/>
      <c r="G125" s="45">
        <f t="shared" ref="G125:G136" si="27">+D125*F125</f>
        <v>0</v>
      </c>
      <c r="H125" s="6"/>
      <c r="I125" s="63" t="e">
        <f ca="1">+G125/$H$416</f>
        <v>#NAME?</v>
      </c>
      <c r="K125" s="51"/>
    </row>
    <row r="126" spans="1:11" ht="15.75">
      <c r="A126" s="43" t="s">
        <v>223</v>
      </c>
      <c r="B126" s="44" t="s">
        <v>71</v>
      </c>
      <c r="C126" s="30"/>
      <c r="D126" s="11">
        <v>0</v>
      </c>
      <c r="E126" s="27" t="s">
        <v>20</v>
      </c>
      <c r="F126" s="11"/>
      <c r="G126" s="45">
        <f t="shared" si="27"/>
        <v>0</v>
      </c>
      <c r="H126" s="6"/>
      <c r="I126" s="63" t="e">
        <f ca="1">+G126/$H$416</f>
        <v>#NAME?</v>
      </c>
      <c r="K126" s="51"/>
    </row>
    <row r="127" spans="1:11" ht="15.75">
      <c r="A127" s="43" t="s">
        <v>224</v>
      </c>
      <c r="B127" s="44" t="s">
        <v>72</v>
      </c>
      <c r="C127" s="30"/>
      <c r="D127" s="11">
        <v>0</v>
      </c>
      <c r="E127" s="27" t="s">
        <v>20</v>
      </c>
      <c r="F127" s="11"/>
      <c r="G127" s="45">
        <f t="shared" si="27"/>
        <v>0</v>
      </c>
      <c r="H127" s="6"/>
      <c r="I127" s="63" t="e">
        <f ca="1">+G127/$H$416</f>
        <v>#NAME?</v>
      </c>
      <c r="K127" s="51"/>
    </row>
    <row r="128" spans="1:11" ht="15.75">
      <c r="A128" s="43" t="s">
        <v>225</v>
      </c>
      <c r="B128" s="44" t="s">
        <v>214</v>
      </c>
      <c r="C128" s="30"/>
      <c r="D128" s="11">
        <v>0</v>
      </c>
      <c r="E128" s="27" t="s">
        <v>20</v>
      </c>
      <c r="F128" s="11"/>
      <c r="G128" s="45">
        <f t="shared" si="27"/>
        <v>0</v>
      </c>
      <c r="H128" s="6"/>
      <c r="I128" s="63" t="e">
        <f ca="1">+G128/$H$416</f>
        <v>#NAME?</v>
      </c>
      <c r="K128" s="51"/>
    </row>
    <row r="129" spans="1:11" ht="15.75">
      <c r="A129" s="43" t="s">
        <v>226</v>
      </c>
      <c r="B129" s="44" t="s">
        <v>215</v>
      </c>
      <c r="C129" s="30"/>
      <c r="D129" s="11">
        <v>0</v>
      </c>
      <c r="E129" s="27" t="s">
        <v>20</v>
      </c>
      <c r="F129" s="11"/>
      <c r="G129" s="45">
        <f t="shared" si="27"/>
        <v>0</v>
      </c>
      <c r="H129" s="6"/>
      <c r="I129" s="63" t="e">
        <f ca="1">+G129/$H$416</f>
        <v>#NAME?</v>
      </c>
      <c r="K129" s="51"/>
    </row>
    <row r="130" spans="1:11" ht="15.75">
      <c r="A130" s="43" t="s">
        <v>227</v>
      </c>
      <c r="B130" s="44" t="s">
        <v>216</v>
      </c>
      <c r="C130" s="30"/>
      <c r="D130" s="11">
        <v>0</v>
      </c>
      <c r="E130" s="27" t="s">
        <v>20</v>
      </c>
      <c r="F130" s="11"/>
      <c r="G130" s="45">
        <f t="shared" si="27"/>
        <v>0</v>
      </c>
      <c r="H130" s="6"/>
      <c r="I130" s="63" t="e">
        <f ca="1">+G130/$H$416</f>
        <v>#NAME?</v>
      </c>
      <c r="K130" s="51"/>
    </row>
    <row r="131" spans="1:11" ht="15.75">
      <c r="A131" s="43" t="s">
        <v>228</v>
      </c>
      <c r="B131" s="44" t="s">
        <v>217</v>
      </c>
      <c r="C131" s="30"/>
      <c r="D131" s="11">
        <v>0</v>
      </c>
      <c r="E131" s="27" t="s">
        <v>20</v>
      </c>
      <c r="F131" s="11"/>
      <c r="G131" s="45">
        <f t="shared" si="27"/>
        <v>0</v>
      </c>
      <c r="H131" s="6"/>
      <c r="I131" s="63" t="e">
        <f ca="1">+G131/$H$416</f>
        <v>#NAME?</v>
      </c>
      <c r="K131" s="51"/>
    </row>
    <row r="132" spans="1:11" ht="15.75">
      <c r="A132" s="43" t="s">
        <v>229</v>
      </c>
      <c r="B132" s="44" t="s">
        <v>218</v>
      </c>
      <c r="C132" s="30"/>
      <c r="D132" s="11">
        <v>0</v>
      </c>
      <c r="E132" s="27" t="s">
        <v>20</v>
      </c>
      <c r="F132" s="11"/>
      <c r="G132" s="45">
        <f t="shared" si="27"/>
        <v>0</v>
      </c>
      <c r="H132" s="6"/>
      <c r="I132" s="63" t="e">
        <f ca="1">+G132/$H$416</f>
        <v>#NAME?</v>
      </c>
      <c r="K132" s="51"/>
    </row>
    <row r="133" spans="1:11" ht="15.75">
      <c r="A133" s="43" t="s">
        <v>230</v>
      </c>
      <c r="B133" s="44" t="s">
        <v>219</v>
      </c>
      <c r="C133" s="30"/>
      <c r="D133" s="11">
        <v>0</v>
      </c>
      <c r="E133" s="27" t="s">
        <v>20</v>
      </c>
      <c r="F133" s="11"/>
      <c r="G133" s="45">
        <f t="shared" si="27"/>
        <v>0</v>
      </c>
      <c r="H133" s="6"/>
      <c r="I133" s="63" t="e">
        <f ca="1">+G133/$H$416</f>
        <v>#NAME?</v>
      </c>
      <c r="K133" s="51"/>
    </row>
    <row r="134" spans="1:11" ht="15.75">
      <c r="A134" s="43" t="s">
        <v>231</v>
      </c>
      <c r="B134" s="44" t="s">
        <v>220</v>
      </c>
      <c r="C134" s="30"/>
      <c r="D134" s="11">
        <v>0</v>
      </c>
      <c r="E134" s="27" t="s">
        <v>33</v>
      </c>
      <c r="F134" s="11"/>
      <c r="G134" s="45">
        <f t="shared" si="27"/>
        <v>0</v>
      </c>
      <c r="H134" s="6"/>
      <c r="I134" s="63" t="e">
        <f ca="1">+G134/$H$416</f>
        <v>#NAME?</v>
      </c>
      <c r="K134" s="51"/>
    </row>
    <row r="135" spans="1:11" ht="15.75">
      <c r="A135" s="43" t="s">
        <v>232</v>
      </c>
      <c r="B135" s="44" t="s">
        <v>221</v>
      </c>
      <c r="C135" s="30"/>
      <c r="D135" s="11">
        <v>0</v>
      </c>
      <c r="E135" s="27" t="s">
        <v>20</v>
      </c>
      <c r="F135" s="11"/>
      <c r="G135" s="45">
        <f t="shared" si="27"/>
        <v>0</v>
      </c>
      <c r="H135" s="6"/>
      <c r="I135" s="63" t="e">
        <f ca="1">+G135/$H$416</f>
        <v>#NAME?</v>
      </c>
      <c r="K135" s="51"/>
    </row>
    <row r="136" spans="1:11" ht="15.75">
      <c r="A136" s="43" t="s">
        <v>233</v>
      </c>
      <c r="B136" s="44" t="s">
        <v>222</v>
      </c>
      <c r="C136" s="30"/>
      <c r="D136" s="11">
        <v>0</v>
      </c>
      <c r="E136" s="27" t="s">
        <v>20</v>
      </c>
      <c r="F136" s="11"/>
      <c r="G136" s="45">
        <f t="shared" si="27"/>
        <v>0</v>
      </c>
      <c r="H136" s="6"/>
      <c r="I136" s="63" t="e">
        <f ca="1">+G136/$H$416</f>
        <v>#NAME?</v>
      </c>
      <c r="K136" s="51"/>
    </row>
    <row r="137" spans="1:11" ht="15.75" thickBot="1">
      <c r="A137" s="31"/>
      <c r="B137" s="88"/>
      <c r="C137" s="88"/>
      <c r="D137" s="39"/>
      <c r="E137" s="39"/>
      <c r="F137" s="39"/>
      <c r="G137" s="39"/>
      <c r="H137" s="40"/>
      <c r="I137" s="40"/>
      <c r="J137" s="55"/>
      <c r="K137" s="51"/>
    </row>
    <row r="138" spans="1:11" ht="21" customHeight="1" thickBot="1">
      <c r="A138" s="22">
        <v>13</v>
      </c>
      <c r="B138" s="23" t="s">
        <v>234</v>
      </c>
      <c r="C138" s="28"/>
      <c r="D138" s="24"/>
      <c r="E138" s="25"/>
      <c r="F138" s="25"/>
      <c r="G138" s="25"/>
      <c r="H138" s="26">
        <f>SUM(G140:G164)</f>
        <v>0</v>
      </c>
      <c r="I138" s="48"/>
      <c r="J138" s="42" t="e">
        <f ca="1">SUM(I140:I164)</f>
        <v>#NAME?</v>
      </c>
    </row>
    <row r="139" spans="1:11">
      <c r="A139" s="16"/>
      <c r="B139" s="29"/>
      <c r="C139" s="29"/>
      <c r="D139" s="5"/>
      <c r="E139" s="5"/>
      <c r="F139" s="5"/>
      <c r="G139" s="5"/>
      <c r="H139" s="6"/>
      <c r="I139" s="6"/>
      <c r="J139" s="52"/>
      <c r="K139" s="51"/>
    </row>
    <row r="140" spans="1:11" ht="15.75">
      <c r="A140" s="46" t="s">
        <v>88</v>
      </c>
      <c r="B140" s="44" t="s">
        <v>235</v>
      </c>
      <c r="C140" s="30"/>
      <c r="D140" s="11">
        <v>0</v>
      </c>
      <c r="E140" s="27" t="s">
        <v>20</v>
      </c>
      <c r="F140" s="11"/>
      <c r="G140" s="45">
        <f t="shared" ref="G140:G163" si="28">+D140*F140</f>
        <v>0</v>
      </c>
      <c r="H140" s="6"/>
      <c r="I140" s="63" t="e">
        <f ca="1">+G140/$H$416</f>
        <v>#NAME?</v>
      </c>
      <c r="K140" s="51"/>
    </row>
    <row r="141" spans="1:11" ht="15.75">
      <c r="A141" s="46" t="s">
        <v>89</v>
      </c>
      <c r="B141" s="44" t="s">
        <v>236</v>
      </c>
      <c r="C141" s="30"/>
      <c r="D141" s="11">
        <v>0</v>
      </c>
      <c r="E141" s="27" t="s">
        <v>20</v>
      </c>
      <c r="F141" s="11"/>
      <c r="G141" s="45">
        <f t="shared" si="28"/>
        <v>0</v>
      </c>
      <c r="H141" s="6"/>
      <c r="I141" s="63" t="e">
        <f ca="1">+G141/$H$416</f>
        <v>#NAME?</v>
      </c>
      <c r="K141" s="51"/>
    </row>
    <row r="142" spans="1:11" ht="15.75">
      <c r="A142" s="46" t="s">
        <v>90</v>
      </c>
      <c r="B142" s="44" t="s">
        <v>237</v>
      </c>
      <c r="C142" s="30"/>
      <c r="D142" s="11">
        <v>0</v>
      </c>
      <c r="E142" s="27" t="s">
        <v>20</v>
      </c>
      <c r="F142" s="11"/>
      <c r="G142" s="45">
        <f t="shared" si="28"/>
        <v>0</v>
      </c>
      <c r="H142" s="6"/>
      <c r="I142" s="63" t="e">
        <f ca="1">+G142/$H$416</f>
        <v>#NAME?</v>
      </c>
      <c r="K142" s="51"/>
    </row>
    <row r="143" spans="1:11" ht="15.75">
      <c r="A143" s="46" t="s">
        <v>91</v>
      </c>
      <c r="B143" s="44" t="s">
        <v>238</v>
      </c>
      <c r="C143" s="30"/>
      <c r="D143" s="11">
        <v>0</v>
      </c>
      <c r="E143" s="27" t="s">
        <v>20</v>
      </c>
      <c r="F143" s="11"/>
      <c r="G143" s="45">
        <f t="shared" si="28"/>
        <v>0</v>
      </c>
      <c r="H143" s="6"/>
      <c r="I143" s="63" t="e">
        <f ca="1">+G143/$H$416</f>
        <v>#NAME?</v>
      </c>
      <c r="K143" s="51"/>
    </row>
    <row r="144" spans="1:11" ht="15.75">
      <c r="A144" s="46" t="s">
        <v>92</v>
      </c>
      <c r="B144" s="44" t="s">
        <v>239</v>
      </c>
      <c r="C144" s="30"/>
      <c r="D144" s="11">
        <v>0</v>
      </c>
      <c r="E144" s="27" t="s">
        <v>20</v>
      </c>
      <c r="F144" s="11"/>
      <c r="G144" s="45">
        <f t="shared" si="28"/>
        <v>0</v>
      </c>
      <c r="H144" s="6"/>
      <c r="I144" s="63" t="e">
        <f ca="1">+G144/$H$416</f>
        <v>#NAME?</v>
      </c>
      <c r="K144" s="51"/>
    </row>
    <row r="145" spans="1:11" ht="15.75">
      <c r="A145" s="46" t="s">
        <v>93</v>
      </c>
      <c r="B145" s="44" t="s">
        <v>240</v>
      </c>
      <c r="C145" s="30"/>
      <c r="D145" s="11">
        <v>0</v>
      </c>
      <c r="E145" s="27" t="s">
        <v>20</v>
      </c>
      <c r="F145" s="11"/>
      <c r="G145" s="45">
        <f t="shared" si="28"/>
        <v>0</v>
      </c>
      <c r="H145" s="6"/>
      <c r="I145" s="63" t="e">
        <f ca="1">+G145/$H$416</f>
        <v>#NAME?</v>
      </c>
      <c r="K145" s="51"/>
    </row>
    <row r="146" spans="1:11" ht="15.75">
      <c r="A146" s="46" t="s">
        <v>259</v>
      </c>
      <c r="B146" s="44" t="s">
        <v>241</v>
      </c>
      <c r="C146" s="30"/>
      <c r="D146" s="11">
        <v>0</v>
      </c>
      <c r="E146" s="27" t="s">
        <v>20</v>
      </c>
      <c r="F146" s="11"/>
      <c r="G146" s="45">
        <f t="shared" si="28"/>
        <v>0</v>
      </c>
      <c r="H146" s="6"/>
      <c r="I146" s="63" t="e">
        <f ca="1">+G146/$H$416</f>
        <v>#NAME?</v>
      </c>
      <c r="K146" s="51"/>
    </row>
    <row r="147" spans="1:11" ht="15.75">
      <c r="A147" s="46" t="s">
        <v>260</v>
      </c>
      <c r="B147" s="44" t="s">
        <v>242</v>
      </c>
      <c r="C147" s="30"/>
      <c r="D147" s="11">
        <v>0</v>
      </c>
      <c r="E147" s="27" t="s">
        <v>20</v>
      </c>
      <c r="F147" s="11"/>
      <c r="G147" s="45">
        <f t="shared" si="28"/>
        <v>0</v>
      </c>
      <c r="H147" s="6"/>
      <c r="I147" s="63" t="e">
        <f ca="1">+G147/$H$416</f>
        <v>#NAME?</v>
      </c>
      <c r="K147" s="51"/>
    </row>
    <row r="148" spans="1:11" ht="15.75">
      <c r="A148" s="46" t="s">
        <v>261</v>
      </c>
      <c r="B148" s="44" t="s">
        <v>243</v>
      </c>
      <c r="C148" s="30"/>
      <c r="D148" s="11">
        <v>0</v>
      </c>
      <c r="E148" s="27" t="s">
        <v>20</v>
      </c>
      <c r="F148" s="11"/>
      <c r="G148" s="45">
        <f t="shared" si="28"/>
        <v>0</v>
      </c>
      <c r="H148" s="6"/>
      <c r="I148" s="63" t="e">
        <f ca="1">+G148/$H$416</f>
        <v>#NAME?</v>
      </c>
      <c r="K148" s="51"/>
    </row>
    <row r="149" spans="1:11" ht="15.75">
      <c r="A149" s="46" t="s">
        <v>262</v>
      </c>
      <c r="B149" s="44" t="s">
        <v>244</v>
      </c>
      <c r="C149" s="30"/>
      <c r="D149" s="11">
        <v>0</v>
      </c>
      <c r="E149" s="27" t="s">
        <v>20</v>
      </c>
      <c r="F149" s="11"/>
      <c r="G149" s="45">
        <f t="shared" si="28"/>
        <v>0</v>
      </c>
      <c r="H149" s="6"/>
      <c r="I149" s="63" t="e">
        <f ca="1">+G149/$H$416</f>
        <v>#NAME?</v>
      </c>
      <c r="K149" s="51"/>
    </row>
    <row r="150" spans="1:11" ht="15.75">
      <c r="A150" s="46" t="s">
        <v>263</v>
      </c>
      <c r="B150" s="44" t="s">
        <v>245</v>
      </c>
      <c r="C150" s="30"/>
      <c r="D150" s="11">
        <v>0</v>
      </c>
      <c r="E150" s="27" t="s">
        <v>20</v>
      </c>
      <c r="F150" s="11"/>
      <c r="G150" s="45">
        <f t="shared" si="28"/>
        <v>0</v>
      </c>
      <c r="H150" s="6"/>
      <c r="I150" s="63" t="e">
        <f ca="1">+G150/$H$416</f>
        <v>#NAME?</v>
      </c>
      <c r="K150" s="51"/>
    </row>
    <row r="151" spans="1:11" ht="15.75">
      <c r="A151" s="46" t="s">
        <v>264</v>
      </c>
      <c r="B151" s="44" t="s">
        <v>246</v>
      </c>
      <c r="C151" s="30"/>
      <c r="D151" s="11">
        <v>0</v>
      </c>
      <c r="E151" s="27" t="s">
        <v>20</v>
      </c>
      <c r="F151" s="11"/>
      <c r="G151" s="45">
        <f t="shared" si="28"/>
        <v>0</v>
      </c>
      <c r="H151" s="6"/>
      <c r="I151" s="63" t="e">
        <f ca="1">+G151/$H$416</f>
        <v>#NAME?</v>
      </c>
      <c r="K151" s="51"/>
    </row>
    <row r="152" spans="1:11" ht="15.75">
      <c r="A152" s="46" t="s">
        <v>265</v>
      </c>
      <c r="B152" s="44" t="s">
        <v>247</v>
      </c>
      <c r="C152" s="30"/>
      <c r="D152" s="11">
        <v>0</v>
      </c>
      <c r="E152" s="27" t="s">
        <v>20</v>
      </c>
      <c r="F152" s="11"/>
      <c r="G152" s="45">
        <f t="shared" si="28"/>
        <v>0</v>
      </c>
      <c r="H152" s="6"/>
      <c r="I152" s="63" t="e">
        <f ca="1">+G152/$H$416</f>
        <v>#NAME?</v>
      </c>
      <c r="K152" s="51"/>
    </row>
    <row r="153" spans="1:11" ht="15.75">
      <c r="A153" s="46" t="s">
        <v>266</v>
      </c>
      <c r="B153" s="44" t="s">
        <v>248</v>
      </c>
      <c r="C153" s="30"/>
      <c r="D153" s="11">
        <v>0</v>
      </c>
      <c r="E153" s="27" t="s">
        <v>20</v>
      </c>
      <c r="F153" s="11"/>
      <c r="G153" s="45">
        <f t="shared" si="28"/>
        <v>0</v>
      </c>
      <c r="H153" s="6"/>
      <c r="I153" s="63" t="e">
        <f ca="1">+G153/$H$416</f>
        <v>#NAME?</v>
      </c>
      <c r="K153" s="51"/>
    </row>
    <row r="154" spans="1:11" ht="15.75">
      <c r="A154" s="46" t="s">
        <v>267</v>
      </c>
      <c r="B154" s="44" t="s">
        <v>249</v>
      </c>
      <c r="C154" s="30"/>
      <c r="D154" s="11">
        <v>0</v>
      </c>
      <c r="E154" s="27" t="s">
        <v>20</v>
      </c>
      <c r="F154" s="11"/>
      <c r="G154" s="45">
        <f t="shared" si="28"/>
        <v>0</v>
      </c>
      <c r="H154" s="6"/>
      <c r="I154" s="63" t="e">
        <f ca="1">+G154/$H$416</f>
        <v>#NAME?</v>
      </c>
      <c r="K154" s="51"/>
    </row>
    <row r="155" spans="1:11" ht="15.75">
      <c r="A155" s="46" t="s">
        <v>268</v>
      </c>
      <c r="B155" s="44" t="s">
        <v>250</v>
      </c>
      <c r="C155" s="30"/>
      <c r="D155" s="11">
        <v>0</v>
      </c>
      <c r="E155" s="27" t="s">
        <v>20</v>
      </c>
      <c r="F155" s="11"/>
      <c r="G155" s="45">
        <f t="shared" si="28"/>
        <v>0</v>
      </c>
      <c r="H155" s="6"/>
      <c r="I155" s="63" t="e">
        <f ca="1">+G155/$H$416</f>
        <v>#NAME?</v>
      </c>
      <c r="K155" s="51"/>
    </row>
    <row r="156" spans="1:11" ht="15.75">
      <c r="A156" s="46" t="s">
        <v>269</v>
      </c>
      <c r="B156" s="44" t="s">
        <v>251</v>
      </c>
      <c r="C156" s="30"/>
      <c r="D156" s="11">
        <v>0</v>
      </c>
      <c r="E156" s="27" t="s">
        <v>20</v>
      </c>
      <c r="F156" s="11"/>
      <c r="G156" s="45">
        <f t="shared" si="28"/>
        <v>0</v>
      </c>
      <c r="H156" s="6"/>
      <c r="I156" s="63" t="e">
        <f ca="1">+G156/$H$416</f>
        <v>#NAME?</v>
      </c>
      <c r="K156" s="51"/>
    </row>
    <row r="157" spans="1:11" ht="15.75">
      <c r="A157" s="46" t="s">
        <v>270</v>
      </c>
      <c r="B157" s="44" t="s">
        <v>252</v>
      </c>
      <c r="C157" s="30"/>
      <c r="D157" s="11">
        <v>0</v>
      </c>
      <c r="E157" s="27" t="s">
        <v>20</v>
      </c>
      <c r="F157" s="11"/>
      <c r="G157" s="45">
        <f t="shared" si="28"/>
        <v>0</v>
      </c>
      <c r="H157" s="6"/>
      <c r="I157" s="63" t="e">
        <f ca="1">+G157/$H$416</f>
        <v>#NAME?</v>
      </c>
      <c r="K157" s="51"/>
    </row>
    <row r="158" spans="1:11" ht="15.75">
      <c r="A158" s="46" t="s">
        <v>271</v>
      </c>
      <c r="B158" s="44" t="s">
        <v>253</v>
      </c>
      <c r="C158" s="30"/>
      <c r="D158" s="11">
        <v>0</v>
      </c>
      <c r="E158" s="27" t="s">
        <v>20</v>
      </c>
      <c r="F158" s="11"/>
      <c r="G158" s="45">
        <f t="shared" si="28"/>
        <v>0</v>
      </c>
      <c r="H158" s="6"/>
      <c r="I158" s="63" t="e">
        <f ca="1">+G158/$H$416</f>
        <v>#NAME?</v>
      </c>
      <c r="K158" s="51"/>
    </row>
    <row r="159" spans="1:11" ht="15.75">
      <c r="A159" s="46" t="s">
        <v>272</v>
      </c>
      <c r="B159" s="44" t="s">
        <v>254</v>
      </c>
      <c r="C159" s="30"/>
      <c r="D159" s="11">
        <v>0</v>
      </c>
      <c r="E159" s="27" t="s">
        <v>20</v>
      </c>
      <c r="F159" s="11"/>
      <c r="G159" s="45">
        <f t="shared" si="28"/>
        <v>0</v>
      </c>
      <c r="H159" s="6"/>
      <c r="I159" s="63" t="e">
        <f ca="1">+G159/$H$416</f>
        <v>#NAME?</v>
      </c>
      <c r="K159" s="51"/>
    </row>
    <row r="160" spans="1:11" ht="15.75">
      <c r="A160" s="46" t="s">
        <v>273</v>
      </c>
      <c r="B160" s="44" t="s">
        <v>255</v>
      </c>
      <c r="C160" s="30"/>
      <c r="D160" s="11">
        <v>0</v>
      </c>
      <c r="E160" s="27" t="s">
        <v>20</v>
      </c>
      <c r="F160" s="11"/>
      <c r="G160" s="45">
        <f t="shared" si="28"/>
        <v>0</v>
      </c>
      <c r="H160" s="6"/>
      <c r="I160" s="63" t="e">
        <f ca="1">+G160/$H$416</f>
        <v>#NAME?</v>
      </c>
      <c r="K160" s="51"/>
    </row>
    <row r="161" spans="1:11" ht="15.75">
      <c r="A161" s="46" t="s">
        <v>274</v>
      </c>
      <c r="B161" s="44" t="s">
        <v>256</v>
      </c>
      <c r="C161" s="30"/>
      <c r="D161" s="11">
        <v>0</v>
      </c>
      <c r="E161" s="27" t="s">
        <v>20</v>
      </c>
      <c r="F161" s="11"/>
      <c r="G161" s="45">
        <f t="shared" si="28"/>
        <v>0</v>
      </c>
      <c r="H161" s="6"/>
      <c r="I161" s="63" t="e">
        <f ca="1">+G161/$H$416</f>
        <v>#NAME?</v>
      </c>
      <c r="K161" s="51"/>
    </row>
    <row r="162" spans="1:11" ht="15.75">
      <c r="A162" s="46" t="s">
        <v>275</v>
      </c>
      <c r="B162" s="44" t="s">
        <v>257</v>
      </c>
      <c r="C162" s="30"/>
      <c r="D162" s="11">
        <v>0</v>
      </c>
      <c r="E162" s="27" t="s">
        <v>20</v>
      </c>
      <c r="F162" s="11"/>
      <c r="G162" s="45">
        <f t="shared" si="28"/>
        <v>0</v>
      </c>
      <c r="H162" s="6"/>
      <c r="I162" s="63" t="e">
        <f ca="1">+G162/$H$416</f>
        <v>#NAME?</v>
      </c>
      <c r="K162" s="51"/>
    </row>
    <row r="163" spans="1:11" ht="15.75">
      <c r="A163" s="46" t="s">
        <v>276</v>
      </c>
      <c r="B163" s="44" t="s">
        <v>258</v>
      </c>
      <c r="C163" s="30"/>
      <c r="D163" s="11">
        <v>0</v>
      </c>
      <c r="E163" s="27" t="s">
        <v>20</v>
      </c>
      <c r="F163" s="11"/>
      <c r="G163" s="45">
        <f t="shared" si="28"/>
        <v>0</v>
      </c>
      <c r="H163" s="6"/>
      <c r="I163" s="63" t="e">
        <f ca="1">+G163/$H$416</f>
        <v>#NAME?</v>
      </c>
      <c r="K163" s="51"/>
    </row>
    <row r="164" spans="1:11" s="2" customFormat="1" ht="15.75" thickBot="1">
      <c r="A164" s="31"/>
      <c r="B164" s="88"/>
      <c r="C164" s="88"/>
      <c r="D164" s="39"/>
      <c r="E164" s="39"/>
      <c r="F164" s="39"/>
      <c r="G164" s="39"/>
      <c r="H164" s="40"/>
      <c r="I164" s="40"/>
      <c r="J164" s="53"/>
      <c r="K164" s="50"/>
    </row>
    <row r="165" spans="1:11" ht="21" customHeight="1" thickBot="1">
      <c r="A165" s="22">
        <v>14</v>
      </c>
      <c r="B165" s="23" t="s">
        <v>277</v>
      </c>
      <c r="C165" s="28"/>
      <c r="D165" s="24"/>
      <c r="E165" s="25"/>
      <c r="F165" s="25"/>
      <c r="G165" s="25"/>
      <c r="H165" s="26" t="e">
        <f ca="1">SUMºA(G167:G171)</f>
        <v>#NAME?</v>
      </c>
      <c r="I165" s="48"/>
      <c r="J165" s="42" t="e">
        <f ca="1">SUM(I167:I171)</f>
        <v>#NAME?</v>
      </c>
    </row>
    <row r="166" spans="1:11">
      <c r="A166" s="16"/>
      <c r="B166" s="29"/>
      <c r="C166" s="29"/>
      <c r="D166" s="5"/>
      <c r="E166" s="5"/>
      <c r="F166" s="5"/>
      <c r="G166" s="5"/>
      <c r="H166" s="6"/>
      <c r="I166" s="6"/>
      <c r="J166" s="52"/>
      <c r="K166" s="51"/>
    </row>
    <row r="167" spans="1:11" ht="20.25">
      <c r="A167" s="46" t="s">
        <v>95</v>
      </c>
      <c r="B167" s="44" t="s">
        <v>278</v>
      </c>
      <c r="C167" s="30"/>
      <c r="D167" s="11">
        <v>0</v>
      </c>
      <c r="E167" s="27" t="s">
        <v>20</v>
      </c>
      <c r="F167" s="64"/>
      <c r="G167" s="45">
        <f t="shared" ref="G167:G169" si="29">+D167*F167</f>
        <v>0</v>
      </c>
      <c r="H167" s="6"/>
      <c r="I167" s="63" t="e">
        <f ca="1">+G167/$H$416</f>
        <v>#NAME?</v>
      </c>
      <c r="K167" s="51"/>
    </row>
    <row r="168" spans="1:11" ht="20.25">
      <c r="A168" s="46" t="s">
        <v>96</v>
      </c>
      <c r="B168" s="44" t="s">
        <v>279</v>
      </c>
      <c r="C168" s="30"/>
      <c r="D168" s="11">
        <v>0</v>
      </c>
      <c r="E168" s="27" t="s">
        <v>20</v>
      </c>
      <c r="F168" s="65"/>
      <c r="G168" s="45">
        <f t="shared" si="29"/>
        <v>0</v>
      </c>
      <c r="H168" s="6"/>
      <c r="I168" s="63" t="e">
        <f ca="1">+G168/$H$416</f>
        <v>#NAME?</v>
      </c>
      <c r="K168" s="51"/>
    </row>
    <row r="169" spans="1:11" ht="20.25">
      <c r="A169" s="46" t="s">
        <v>97</v>
      </c>
      <c r="B169" s="44" t="s">
        <v>280</v>
      </c>
      <c r="C169" s="30"/>
      <c r="D169" s="11">
        <v>0</v>
      </c>
      <c r="E169" s="27" t="s">
        <v>20</v>
      </c>
      <c r="F169" s="65"/>
      <c r="G169" s="45">
        <f t="shared" si="29"/>
        <v>0</v>
      </c>
      <c r="H169" s="6"/>
      <c r="I169" s="63" t="e">
        <f ca="1">+G169/$H$416</f>
        <v>#NAME?</v>
      </c>
      <c r="K169" s="51"/>
    </row>
    <row r="170" spans="1:11" ht="20.25">
      <c r="A170" s="46" t="s">
        <v>282</v>
      </c>
      <c r="B170" s="44" t="s">
        <v>281</v>
      </c>
      <c r="C170" s="30"/>
      <c r="D170" s="11">
        <v>0</v>
      </c>
      <c r="E170" s="27" t="s">
        <v>20</v>
      </c>
      <c r="F170" s="65"/>
      <c r="G170" s="45">
        <f t="shared" ref="G170" si="30">+D170*F170</f>
        <v>0</v>
      </c>
      <c r="H170" s="6"/>
      <c r="I170" s="63" t="e">
        <f ca="1">+G170/$H$416</f>
        <v>#NAME?</v>
      </c>
      <c r="K170" s="51"/>
    </row>
    <row r="171" spans="1:11" s="2" customFormat="1" ht="15.75" thickBot="1">
      <c r="A171" s="31"/>
      <c r="B171" s="88"/>
      <c r="C171" s="88"/>
      <c r="D171" s="39"/>
      <c r="E171" s="39"/>
      <c r="F171" s="39"/>
      <c r="G171" s="39"/>
      <c r="H171" s="40"/>
      <c r="I171" s="40"/>
      <c r="J171" s="53"/>
      <c r="K171" s="50"/>
    </row>
    <row r="172" spans="1:11" ht="21" thickBot="1">
      <c r="A172" s="32">
        <v>15</v>
      </c>
      <c r="B172" s="33" t="s">
        <v>283</v>
      </c>
      <c r="C172" s="34"/>
      <c r="D172" s="24"/>
      <c r="E172" s="25"/>
      <c r="F172" s="25"/>
      <c r="G172" s="25"/>
      <c r="H172" s="26">
        <f>SUM(G174:G177)</f>
        <v>0</v>
      </c>
      <c r="I172" s="48"/>
      <c r="J172" s="42" t="e">
        <f ca="1">SUM(I174:I177)</f>
        <v>#NAME?</v>
      </c>
    </row>
    <row r="173" spans="1:11">
      <c r="A173" s="37"/>
      <c r="B173" s="38"/>
      <c r="C173" s="29"/>
      <c r="D173" s="5"/>
      <c r="E173" s="5"/>
      <c r="F173" s="5"/>
      <c r="G173" s="5"/>
      <c r="H173" s="6"/>
      <c r="I173" s="6"/>
      <c r="J173" s="52"/>
      <c r="K173" s="51"/>
    </row>
    <row r="174" spans="1:11" s="2" customFormat="1" ht="15.75">
      <c r="A174" s="43" t="s">
        <v>98</v>
      </c>
      <c r="B174" s="44" t="s">
        <v>86</v>
      </c>
      <c r="C174" s="30"/>
      <c r="D174" s="11">
        <v>0</v>
      </c>
      <c r="E174" s="27" t="s">
        <v>20</v>
      </c>
      <c r="F174" s="11"/>
      <c r="G174" s="45">
        <f t="shared" ref="G174:G175" si="31">+D174*F174</f>
        <v>0</v>
      </c>
      <c r="H174" s="6"/>
      <c r="I174" s="63" t="e">
        <f ca="1">+G174/$H$416</f>
        <v>#NAME?</v>
      </c>
      <c r="K174" s="50"/>
    </row>
    <row r="175" spans="1:11" s="2" customFormat="1" ht="15.75">
      <c r="A175" s="43" t="s">
        <v>99</v>
      </c>
      <c r="B175" s="44" t="s">
        <v>87</v>
      </c>
      <c r="C175" s="30"/>
      <c r="D175" s="11">
        <v>0</v>
      </c>
      <c r="E175" s="27" t="s">
        <v>20</v>
      </c>
      <c r="F175" s="11"/>
      <c r="G175" s="45">
        <f t="shared" si="31"/>
        <v>0</v>
      </c>
      <c r="H175" s="6"/>
      <c r="I175" s="63" t="e">
        <f ca="1">+G175/$H$416</f>
        <v>#NAME?</v>
      </c>
      <c r="K175" s="50"/>
    </row>
    <row r="176" spans="1:11" s="2" customFormat="1" ht="15.75">
      <c r="A176" s="43" t="s">
        <v>100</v>
      </c>
      <c r="B176" s="44" t="s">
        <v>284</v>
      </c>
      <c r="C176" s="30"/>
      <c r="D176" s="11">
        <v>0</v>
      </c>
      <c r="E176" s="27" t="s">
        <v>33</v>
      </c>
      <c r="F176" s="11"/>
      <c r="G176" s="45">
        <f t="shared" ref="G176" si="32">+D176*F176</f>
        <v>0</v>
      </c>
      <c r="H176" s="6"/>
      <c r="I176" s="63" t="e">
        <f ca="1">+G176/$H$416</f>
        <v>#NAME?</v>
      </c>
      <c r="K176" s="50"/>
    </row>
    <row r="177" spans="1:11" ht="15.75" thickBot="1">
      <c r="A177" s="31"/>
      <c r="B177" s="88"/>
      <c r="C177" s="88"/>
      <c r="D177" s="39"/>
      <c r="E177" s="39"/>
      <c r="F177" s="39"/>
      <c r="G177" s="39"/>
      <c r="H177" s="40"/>
      <c r="I177" s="40"/>
      <c r="J177" s="53"/>
      <c r="K177" s="51"/>
    </row>
    <row r="178" spans="1:11" ht="21" thickBot="1">
      <c r="A178" s="32">
        <v>16</v>
      </c>
      <c r="B178" s="33" t="s">
        <v>56</v>
      </c>
      <c r="C178" s="34"/>
      <c r="D178" s="24"/>
      <c r="E178" s="25"/>
      <c r="F178" s="25"/>
      <c r="G178" s="25"/>
      <c r="H178" s="26">
        <f>SUM(G180:G183)</f>
        <v>0</v>
      </c>
      <c r="I178" s="48"/>
      <c r="J178" s="42" t="e">
        <f ca="1">SUM(I180:I183)</f>
        <v>#NAME?</v>
      </c>
    </row>
    <row r="179" spans="1:11">
      <c r="A179" s="37"/>
      <c r="B179" s="38"/>
      <c r="C179" s="29"/>
      <c r="D179" s="5"/>
      <c r="E179" s="5"/>
      <c r="F179" s="5"/>
      <c r="G179" s="5"/>
      <c r="H179" s="6"/>
      <c r="I179" s="6"/>
      <c r="J179" s="52"/>
      <c r="K179" s="51"/>
    </row>
    <row r="180" spans="1:11" s="2" customFormat="1" ht="15.75">
      <c r="A180" s="43" t="s">
        <v>101</v>
      </c>
      <c r="B180" s="44" t="s">
        <v>285</v>
      </c>
      <c r="C180" s="30"/>
      <c r="D180" s="11">
        <v>0</v>
      </c>
      <c r="E180" s="27" t="s">
        <v>20</v>
      </c>
      <c r="F180" s="11"/>
      <c r="G180" s="45">
        <f t="shared" ref="G180" si="33">+D180*F180</f>
        <v>0</v>
      </c>
      <c r="H180" s="6"/>
      <c r="I180" s="63" t="e">
        <f ca="1">+G180/$H$416</f>
        <v>#NAME?</v>
      </c>
      <c r="K180" s="50"/>
    </row>
    <row r="181" spans="1:11" s="2" customFormat="1" ht="15.75">
      <c r="A181" s="43" t="s">
        <v>102</v>
      </c>
      <c r="B181" s="44" t="s">
        <v>286</v>
      </c>
      <c r="C181" s="30"/>
      <c r="D181" s="11">
        <v>0</v>
      </c>
      <c r="E181" s="27" t="s">
        <v>20</v>
      </c>
      <c r="F181" s="11"/>
      <c r="G181" s="45">
        <f t="shared" ref="G181:G182" si="34">+D181*F181</f>
        <v>0</v>
      </c>
      <c r="H181" s="6"/>
      <c r="I181" s="63" t="e">
        <f ca="1">+G181/$H$416</f>
        <v>#NAME?</v>
      </c>
      <c r="K181" s="50"/>
    </row>
    <row r="182" spans="1:11" s="2" customFormat="1" ht="15.75">
      <c r="A182" s="43" t="s">
        <v>103</v>
      </c>
      <c r="B182" s="44" t="s">
        <v>287</v>
      </c>
      <c r="C182" s="30"/>
      <c r="D182" s="11">
        <v>0</v>
      </c>
      <c r="E182" s="27" t="s">
        <v>20</v>
      </c>
      <c r="F182" s="11"/>
      <c r="G182" s="45">
        <f t="shared" si="34"/>
        <v>0</v>
      </c>
      <c r="H182" s="6"/>
      <c r="I182" s="63" t="e">
        <f ca="1">+G182/$H$416</f>
        <v>#NAME?</v>
      </c>
      <c r="K182" s="50"/>
    </row>
    <row r="183" spans="1:11" ht="15.75" thickBot="1">
      <c r="A183" s="31"/>
      <c r="B183" s="88"/>
      <c r="C183" s="88"/>
      <c r="D183" s="39"/>
      <c r="E183" s="39"/>
      <c r="F183" s="39"/>
      <c r="G183" s="39"/>
      <c r="H183" s="40"/>
      <c r="I183" s="40"/>
      <c r="J183" s="53"/>
      <c r="K183" s="51"/>
    </row>
    <row r="184" spans="1:11" ht="21" thickBot="1">
      <c r="A184" s="32">
        <v>17</v>
      </c>
      <c r="B184" s="33" t="s">
        <v>288</v>
      </c>
      <c r="C184" s="34"/>
      <c r="D184" s="24"/>
      <c r="E184" s="25"/>
      <c r="F184" s="25"/>
      <c r="G184" s="25"/>
      <c r="H184" s="26" t="e">
        <f>SUM(G186:G213)</f>
        <v>#VALUE!</v>
      </c>
      <c r="I184" s="48"/>
      <c r="J184" s="42" t="e">
        <f ca="1">SUM(I186:I213)</f>
        <v>#NAME?</v>
      </c>
    </row>
    <row r="185" spans="1:11">
      <c r="A185" s="37"/>
      <c r="B185" s="38"/>
      <c r="C185" s="29"/>
      <c r="D185" s="5"/>
      <c r="E185" s="5"/>
      <c r="F185" s="5"/>
      <c r="G185" s="5"/>
      <c r="H185" s="6"/>
      <c r="I185" s="6"/>
      <c r="J185" s="52"/>
      <c r="K185" s="51"/>
    </row>
    <row r="186" spans="1:11" s="2" customFormat="1" ht="15.75">
      <c r="A186" s="43" t="s">
        <v>104</v>
      </c>
      <c r="B186" s="44" t="s">
        <v>289</v>
      </c>
      <c r="C186" s="30"/>
      <c r="D186" s="11">
        <v>0</v>
      </c>
      <c r="E186" s="27" t="s">
        <v>18</v>
      </c>
      <c r="F186" s="84"/>
      <c r="G186" s="45">
        <f t="shared" ref="G186:G189" si="35">+D186*F186</f>
        <v>0</v>
      </c>
      <c r="H186" s="6"/>
      <c r="I186" s="63" t="e">
        <f ca="1">+G186/$H$416</f>
        <v>#NAME?</v>
      </c>
      <c r="K186" s="50"/>
    </row>
    <row r="187" spans="1:11" s="2" customFormat="1" ht="15.75">
      <c r="A187" s="43" t="s">
        <v>105</v>
      </c>
      <c r="B187" s="44" t="s">
        <v>290</v>
      </c>
      <c r="C187" s="30"/>
      <c r="D187" s="11">
        <v>0</v>
      </c>
      <c r="E187" s="27" t="s">
        <v>18</v>
      </c>
      <c r="F187" s="84" t="s">
        <v>326</v>
      </c>
      <c r="G187" s="45" t="e">
        <f>+D187*F187</f>
        <v>#VALUE!</v>
      </c>
      <c r="H187" s="6"/>
      <c r="I187" s="63" t="e">
        <f ca="1">+G187/$H$416</f>
        <v>#VALUE!</v>
      </c>
      <c r="K187" s="50"/>
    </row>
    <row r="188" spans="1:11" s="2" customFormat="1" ht="15.75">
      <c r="A188" s="43" t="s">
        <v>106</v>
      </c>
      <c r="B188" s="44" t="s">
        <v>291</v>
      </c>
      <c r="C188" s="30"/>
      <c r="D188" s="11">
        <v>0</v>
      </c>
      <c r="E188" s="27" t="s">
        <v>18</v>
      </c>
      <c r="F188" s="84"/>
      <c r="G188" s="45">
        <f t="shared" si="35"/>
        <v>0</v>
      </c>
      <c r="H188" s="6"/>
      <c r="I188" s="63" t="e">
        <f ca="1">+G188/$H$416</f>
        <v>#NAME?</v>
      </c>
      <c r="K188" s="50"/>
    </row>
    <row r="189" spans="1:11" s="2" customFormat="1" ht="15.75">
      <c r="A189" s="43" t="s">
        <v>107</v>
      </c>
      <c r="B189" s="44" t="s">
        <v>292</v>
      </c>
      <c r="C189" s="30"/>
      <c r="D189" s="11">
        <v>0</v>
      </c>
      <c r="E189" s="27" t="s">
        <v>18</v>
      </c>
      <c r="F189" s="84"/>
      <c r="G189" s="45">
        <f t="shared" si="35"/>
        <v>0</v>
      </c>
      <c r="H189" s="6"/>
      <c r="I189" s="63" t="e">
        <f ca="1">+G189/$H$416</f>
        <v>#NAME?</v>
      </c>
      <c r="K189" s="50"/>
    </row>
    <row r="190" spans="1:11" s="2" customFormat="1" ht="15.75">
      <c r="A190" s="43" t="s">
        <v>108</v>
      </c>
      <c r="B190" s="78" t="s">
        <v>293</v>
      </c>
      <c r="C190" s="30"/>
      <c r="D190" s="11"/>
      <c r="E190" s="27"/>
      <c r="F190" s="84"/>
      <c r="G190" s="45"/>
      <c r="H190" s="6"/>
      <c r="I190" s="63"/>
      <c r="K190" s="50"/>
    </row>
    <row r="191" spans="1:11" s="2" customFormat="1" ht="15.75">
      <c r="A191" s="43" t="s">
        <v>109</v>
      </c>
      <c r="B191" s="44" t="s">
        <v>294</v>
      </c>
      <c r="C191" s="30"/>
      <c r="D191" s="11">
        <v>0</v>
      </c>
      <c r="E191" s="27" t="s">
        <v>20</v>
      </c>
      <c r="F191" s="84"/>
      <c r="G191" s="45">
        <f t="shared" ref="G191:G212" si="36">+D191*F191</f>
        <v>0</v>
      </c>
      <c r="H191" s="6"/>
      <c r="I191" s="63" t="e">
        <f ca="1">+G191/$H$416</f>
        <v>#NAME?</v>
      </c>
      <c r="K191" s="50"/>
    </row>
    <row r="192" spans="1:11" s="2" customFormat="1" ht="15.75">
      <c r="A192" s="43" t="s">
        <v>110</v>
      </c>
      <c r="B192" s="44" t="s">
        <v>295</v>
      </c>
      <c r="C192" s="30"/>
      <c r="D192" s="11">
        <v>0</v>
      </c>
      <c r="E192" s="27" t="s">
        <v>20</v>
      </c>
      <c r="F192" s="84"/>
      <c r="G192" s="45">
        <f t="shared" si="36"/>
        <v>0</v>
      </c>
      <c r="H192" s="6"/>
      <c r="I192" s="63" t="e">
        <f ca="1">+G192/$H$416</f>
        <v>#NAME?</v>
      </c>
      <c r="K192" s="50"/>
    </row>
    <row r="193" spans="1:11" s="2" customFormat="1" ht="15.75">
      <c r="A193" s="43" t="s">
        <v>111</v>
      </c>
      <c r="B193" s="44" t="s">
        <v>296</v>
      </c>
      <c r="C193" s="30"/>
      <c r="D193" s="11">
        <v>0</v>
      </c>
      <c r="E193" s="27" t="s">
        <v>20</v>
      </c>
      <c r="F193" s="84"/>
      <c r="G193" s="45">
        <f t="shared" si="36"/>
        <v>0</v>
      </c>
      <c r="H193" s="6"/>
      <c r="I193" s="63" t="e">
        <f ca="1">+G193/$H$416</f>
        <v>#NAME?</v>
      </c>
      <c r="K193" s="50"/>
    </row>
    <row r="194" spans="1:11" s="2" customFormat="1" ht="15.75">
      <c r="A194" s="43" t="s">
        <v>112</v>
      </c>
      <c r="B194" s="44" t="s">
        <v>297</v>
      </c>
      <c r="C194" s="30"/>
      <c r="D194" s="11">
        <v>0</v>
      </c>
      <c r="E194" s="27" t="s">
        <v>20</v>
      </c>
      <c r="F194" s="84"/>
      <c r="G194" s="45">
        <f t="shared" si="36"/>
        <v>0</v>
      </c>
      <c r="H194" s="6"/>
      <c r="I194" s="63" t="e">
        <f ca="1">+G194/$H$416</f>
        <v>#NAME?</v>
      </c>
      <c r="K194" s="50"/>
    </row>
    <row r="195" spans="1:11" s="2" customFormat="1" ht="15.75">
      <c r="A195" s="43" t="s">
        <v>113</v>
      </c>
      <c r="B195" s="44" t="s">
        <v>298</v>
      </c>
      <c r="C195" s="30"/>
      <c r="D195" s="11">
        <v>0</v>
      </c>
      <c r="E195" s="27" t="s">
        <v>20</v>
      </c>
      <c r="F195" s="84"/>
      <c r="G195" s="45">
        <f t="shared" si="36"/>
        <v>0</v>
      </c>
      <c r="H195" s="6"/>
      <c r="I195" s="63" t="e">
        <f ca="1">+G195/$H$416</f>
        <v>#NAME?</v>
      </c>
      <c r="K195" s="50"/>
    </row>
    <row r="196" spans="1:11" s="2" customFormat="1" ht="15.75">
      <c r="A196" s="43" t="s">
        <v>114</v>
      </c>
      <c r="B196" s="44" t="s">
        <v>299</v>
      </c>
      <c r="C196" s="30"/>
      <c r="D196" s="11">
        <v>0</v>
      </c>
      <c r="E196" s="27" t="s">
        <v>20</v>
      </c>
      <c r="F196" s="84"/>
      <c r="G196" s="45">
        <f t="shared" si="36"/>
        <v>0</v>
      </c>
      <c r="H196" s="6"/>
      <c r="I196" s="63" t="e">
        <f ca="1">+G196/$H$416</f>
        <v>#NAME?</v>
      </c>
      <c r="K196" s="50"/>
    </row>
    <row r="197" spans="1:11" s="2" customFormat="1" ht="15.75">
      <c r="A197" s="43" t="s">
        <v>115</v>
      </c>
      <c r="B197" s="78" t="s">
        <v>300</v>
      </c>
      <c r="C197" s="30"/>
      <c r="D197" s="11"/>
      <c r="E197" s="27"/>
      <c r="F197" s="84"/>
      <c r="G197" s="45"/>
      <c r="H197" s="6"/>
      <c r="I197" s="63"/>
      <c r="K197" s="50"/>
    </row>
    <row r="198" spans="1:11" s="2" customFormat="1" ht="15.75">
      <c r="A198" s="43" t="s">
        <v>116</v>
      </c>
      <c r="B198" s="44" t="s">
        <v>301</v>
      </c>
      <c r="C198" s="30"/>
      <c r="D198" s="11">
        <v>0</v>
      </c>
      <c r="E198" s="27" t="s">
        <v>20</v>
      </c>
      <c r="F198" s="84"/>
      <c r="G198" s="45">
        <f t="shared" si="36"/>
        <v>0</v>
      </c>
      <c r="H198" s="6"/>
      <c r="I198" s="63" t="e">
        <f ca="1">+G198/$H$416</f>
        <v>#NAME?</v>
      </c>
      <c r="K198" s="50"/>
    </row>
    <row r="199" spans="1:11" s="2" customFormat="1" ht="15.75">
      <c r="A199" s="43" t="s">
        <v>117</v>
      </c>
      <c r="B199" s="44" t="s">
        <v>302</v>
      </c>
      <c r="C199" s="30"/>
      <c r="D199" s="11">
        <v>0</v>
      </c>
      <c r="E199" s="27" t="s">
        <v>20</v>
      </c>
      <c r="F199" s="84"/>
      <c r="G199" s="45">
        <f t="shared" si="36"/>
        <v>0</v>
      </c>
      <c r="H199" s="6"/>
      <c r="I199" s="63" t="e">
        <f ca="1">+G199/$H$416</f>
        <v>#NAME?</v>
      </c>
      <c r="K199" s="50"/>
    </row>
    <row r="200" spans="1:11" s="2" customFormat="1" ht="15.75">
      <c r="A200" s="43" t="s">
        <v>118</v>
      </c>
      <c r="B200" s="44" t="s">
        <v>303</v>
      </c>
      <c r="C200" s="30"/>
      <c r="D200" s="11">
        <v>0</v>
      </c>
      <c r="E200" s="27" t="s">
        <v>20</v>
      </c>
      <c r="F200" s="84"/>
      <c r="G200" s="45">
        <f t="shared" si="36"/>
        <v>0</v>
      </c>
      <c r="H200" s="6"/>
      <c r="I200" s="63" t="e">
        <f ca="1">+G200/$H$416</f>
        <v>#NAME?</v>
      </c>
      <c r="K200" s="50"/>
    </row>
    <row r="201" spans="1:11" s="2" customFormat="1" ht="15.75">
      <c r="A201" s="43" t="s">
        <v>119</v>
      </c>
      <c r="B201" s="44" t="s">
        <v>304</v>
      </c>
      <c r="C201" s="30"/>
      <c r="D201" s="11">
        <v>0</v>
      </c>
      <c r="E201" s="27" t="s">
        <v>20</v>
      </c>
      <c r="F201" s="84"/>
      <c r="G201" s="45">
        <f t="shared" si="36"/>
        <v>0</v>
      </c>
      <c r="H201" s="6"/>
      <c r="I201" s="63" t="e">
        <f ca="1">+G201/$H$416</f>
        <v>#NAME?</v>
      </c>
      <c r="K201" s="50"/>
    </row>
    <row r="202" spans="1:11" s="2" customFormat="1" ht="15.75">
      <c r="A202" s="43" t="s">
        <v>120</v>
      </c>
      <c r="B202" s="44" t="s">
        <v>305</v>
      </c>
      <c r="C202" s="30"/>
      <c r="D202" s="11">
        <v>0</v>
      </c>
      <c r="E202" s="27" t="s">
        <v>20</v>
      </c>
      <c r="F202" s="84"/>
      <c r="G202" s="45">
        <f t="shared" si="36"/>
        <v>0</v>
      </c>
      <c r="H202" s="6"/>
      <c r="I202" s="63" t="e">
        <f ca="1">+G202/$H$416</f>
        <v>#NAME?</v>
      </c>
      <c r="K202" s="50"/>
    </row>
    <row r="203" spans="1:11" s="2" customFormat="1" ht="15.75">
      <c r="A203" s="43" t="s">
        <v>316</v>
      </c>
      <c r="B203" s="44" t="s">
        <v>306</v>
      </c>
      <c r="C203" s="30"/>
      <c r="D203" s="11">
        <v>0</v>
      </c>
      <c r="E203" s="27" t="s">
        <v>20</v>
      </c>
      <c r="F203" s="84"/>
      <c r="G203" s="45">
        <f t="shared" si="36"/>
        <v>0</v>
      </c>
      <c r="H203" s="6"/>
      <c r="I203" s="63" t="e">
        <f ca="1">+G203/$H$416</f>
        <v>#NAME?</v>
      </c>
      <c r="K203" s="50"/>
    </row>
    <row r="204" spans="1:11" s="2" customFormat="1" ht="15.75">
      <c r="A204" s="43" t="s">
        <v>317</v>
      </c>
      <c r="B204" s="44" t="s">
        <v>307</v>
      </c>
      <c r="C204" s="30"/>
      <c r="D204" s="11">
        <v>0</v>
      </c>
      <c r="E204" s="27" t="s">
        <v>20</v>
      </c>
      <c r="F204" s="84"/>
      <c r="G204" s="45">
        <f t="shared" si="36"/>
        <v>0</v>
      </c>
      <c r="H204" s="6"/>
      <c r="I204" s="63" t="e">
        <f ca="1">+G204/$H$416</f>
        <v>#NAME?</v>
      </c>
      <c r="K204" s="50"/>
    </row>
    <row r="205" spans="1:11" s="2" customFormat="1" ht="15.75">
      <c r="A205" s="43" t="s">
        <v>318</v>
      </c>
      <c r="B205" s="44" t="s">
        <v>308</v>
      </c>
      <c r="C205" s="30"/>
      <c r="D205" s="11">
        <v>0</v>
      </c>
      <c r="E205" s="27" t="s">
        <v>20</v>
      </c>
      <c r="F205" s="84"/>
      <c r="G205" s="45">
        <f t="shared" si="36"/>
        <v>0</v>
      </c>
      <c r="H205" s="6"/>
      <c r="I205" s="63" t="e">
        <f ca="1">+G205/$H$416</f>
        <v>#NAME?</v>
      </c>
      <c r="K205" s="50"/>
    </row>
    <row r="206" spans="1:11" s="2" customFormat="1" ht="15.75">
      <c r="A206" s="43" t="s">
        <v>319</v>
      </c>
      <c r="B206" s="44" t="s">
        <v>309</v>
      </c>
      <c r="C206" s="30"/>
      <c r="D206" s="11">
        <v>0</v>
      </c>
      <c r="E206" s="27" t="s">
        <v>18</v>
      </c>
      <c r="F206" s="84"/>
      <c r="G206" s="45">
        <f t="shared" si="36"/>
        <v>0</v>
      </c>
      <c r="H206" s="6"/>
      <c r="I206" s="63" t="e">
        <f ca="1">+G206/$H$416</f>
        <v>#NAME?</v>
      </c>
      <c r="K206" s="50"/>
    </row>
    <row r="207" spans="1:11" s="2" customFormat="1" ht="15.75">
      <c r="A207" s="43" t="s">
        <v>320</v>
      </c>
      <c r="B207" s="44" t="s">
        <v>310</v>
      </c>
      <c r="C207" s="30"/>
      <c r="D207" s="11">
        <v>0</v>
      </c>
      <c r="E207" s="27" t="s">
        <v>18</v>
      </c>
      <c r="F207" s="84"/>
      <c r="G207" s="45">
        <f t="shared" si="36"/>
        <v>0</v>
      </c>
      <c r="H207" s="6"/>
      <c r="I207" s="63" t="e">
        <f ca="1">+G207/$H$416</f>
        <v>#NAME?</v>
      </c>
      <c r="K207" s="50"/>
    </row>
    <row r="208" spans="1:11" s="2" customFormat="1" ht="15.75">
      <c r="A208" s="43" t="s">
        <v>321</v>
      </c>
      <c r="B208" s="44" t="s">
        <v>311</v>
      </c>
      <c r="C208" s="30"/>
      <c r="D208" s="11">
        <v>0</v>
      </c>
      <c r="E208" s="27" t="s">
        <v>18</v>
      </c>
      <c r="F208" s="84"/>
      <c r="G208" s="45">
        <f t="shared" si="36"/>
        <v>0</v>
      </c>
      <c r="H208" s="6"/>
      <c r="I208" s="63" t="e">
        <f ca="1">+G208/$H$416</f>
        <v>#NAME?</v>
      </c>
      <c r="K208" s="50"/>
    </row>
    <row r="209" spans="1:11" s="2" customFormat="1" ht="15.75">
      <c r="A209" s="43" t="s">
        <v>322</v>
      </c>
      <c r="B209" s="44" t="s">
        <v>312</v>
      </c>
      <c r="C209" s="30"/>
      <c r="D209" s="11">
        <v>0</v>
      </c>
      <c r="E209" s="27" t="s">
        <v>18</v>
      </c>
      <c r="F209" s="84"/>
      <c r="G209" s="45">
        <f t="shared" si="36"/>
        <v>0</v>
      </c>
      <c r="H209" s="6"/>
      <c r="I209" s="63" t="e">
        <f ca="1">+G209/$H$416</f>
        <v>#NAME?</v>
      </c>
      <c r="K209" s="50"/>
    </row>
    <row r="210" spans="1:11" s="2" customFormat="1" ht="15.75">
      <c r="A210" s="43" t="s">
        <v>323</v>
      </c>
      <c r="B210" s="44" t="s">
        <v>313</v>
      </c>
      <c r="C210" s="30"/>
      <c r="D210" s="11">
        <v>0</v>
      </c>
      <c r="E210" s="27" t="s">
        <v>20</v>
      </c>
      <c r="F210" s="84"/>
      <c r="G210" s="45">
        <f t="shared" si="36"/>
        <v>0</v>
      </c>
      <c r="H210" s="6"/>
      <c r="I210" s="63" t="e">
        <f ca="1">+G210/$H$416</f>
        <v>#NAME?</v>
      </c>
      <c r="K210" s="50"/>
    </row>
    <row r="211" spans="1:11" s="2" customFormat="1" ht="31.5">
      <c r="A211" s="43" t="s">
        <v>324</v>
      </c>
      <c r="B211" s="44" t="s">
        <v>314</v>
      </c>
      <c r="C211" s="30"/>
      <c r="D211" s="11">
        <v>0</v>
      </c>
      <c r="E211" s="27" t="s">
        <v>20</v>
      </c>
      <c r="F211" s="84"/>
      <c r="G211" s="45">
        <f t="shared" si="36"/>
        <v>0</v>
      </c>
      <c r="H211" s="6"/>
      <c r="I211" s="63" t="e">
        <f ca="1">+G211/$H$416</f>
        <v>#NAME?</v>
      </c>
      <c r="K211" s="50"/>
    </row>
    <row r="212" spans="1:11" s="2" customFormat="1" ht="15.75">
      <c r="A212" s="43" t="s">
        <v>325</v>
      </c>
      <c r="B212" s="44" t="s">
        <v>315</v>
      </c>
      <c r="C212" s="30"/>
      <c r="D212" s="11">
        <v>0</v>
      </c>
      <c r="E212" s="27" t="s">
        <v>18</v>
      </c>
      <c r="F212" s="84"/>
      <c r="G212" s="45">
        <f t="shared" si="36"/>
        <v>0</v>
      </c>
      <c r="H212" s="6"/>
      <c r="I212" s="63" t="e">
        <f ca="1">+G212/$H$416</f>
        <v>#NAME?</v>
      </c>
      <c r="K212" s="50"/>
    </row>
    <row r="213" spans="1:11" ht="15.75" thickBot="1">
      <c r="A213" s="31"/>
      <c r="B213" s="88"/>
      <c r="C213" s="88"/>
      <c r="D213" s="39"/>
      <c r="E213" s="39"/>
      <c r="F213" s="39"/>
      <c r="G213" s="39"/>
      <c r="H213" s="40"/>
      <c r="I213" s="40"/>
      <c r="J213" s="53"/>
      <c r="K213" s="51"/>
    </row>
    <row r="214" spans="1:11" ht="21" customHeight="1" thickBot="1">
      <c r="A214" s="22">
        <v>18</v>
      </c>
      <c r="B214" s="23" t="s">
        <v>327</v>
      </c>
      <c r="C214" s="28"/>
      <c r="D214" s="24"/>
      <c r="E214" s="25"/>
      <c r="F214" s="25"/>
      <c r="G214" s="25"/>
      <c r="H214" s="26">
        <f>SUM(G216:G230)</f>
        <v>0</v>
      </c>
      <c r="I214" s="48"/>
      <c r="J214" s="42" t="e">
        <f ca="1">SUM(I216:I230)</f>
        <v>#NAME?</v>
      </c>
    </row>
    <row r="215" spans="1:11">
      <c r="A215" s="16"/>
      <c r="B215" s="29"/>
      <c r="C215" s="29"/>
      <c r="D215" s="5"/>
      <c r="E215" s="5"/>
      <c r="F215" s="5"/>
      <c r="G215" s="5"/>
      <c r="H215" s="6"/>
      <c r="I215" s="6"/>
      <c r="J215" s="52"/>
      <c r="K215" s="51"/>
    </row>
    <row r="216" spans="1:11" ht="15.75">
      <c r="A216" s="46" t="s">
        <v>340</v>
      </c>
      <c r="B216" s="44" t="s">
        <v>328</v>
      </c>
      <c r="C216" s="30"/>
      <c r="D216" s="11">
        <v>0</v>
      </c>
      <c r="E216" s="27" t="s">
        <v>18</v>
      </c>
      <c r="F216" s="84"/>
      <c r="G216" s="45">
        <f t="shared" ref="G216:G229" si="37">+D216*F216</f>
        <v>0</v>
      </c>
      <c r="H216" s="6"/>
      <c r="I216" s="63" t="e">
        <f ca="1">+G216/$H$416</f>
        <v>#NAME?</v>
      </c>
      <c r="K216" s="51"/>
    </row>
    <row r="217" spans="1:11" ht="15.75">
      <c r="A217" s="46" t="s">
        <v>341</v>
      </c>
      <c r="B217" s="44" t="s">
        <v>329</v>
      </c>
      <c r="C217" s="30"/>
      <c r="D217" s="11">
        <v>0</v>
      </c>
      <c r="E217" s="27" t="s">
        <v>18</v>
      </c>
      <c r="F217" s="84"/>
      <c r="G217" s="45">
        <f t="shared" si="37"/>
        <v>0</v>
      </c>
      <c r="H217" s="6"/>
      <c r="I217" s="63" t="e">
        <f ca="1">+G217/$H$416</f>
        <v>#NAME?</v>
      </c>
      <c r="K217" s="51"/>
    </row>
    <row r="218" spans="1:11" ht="15.75">
      <c r="A218" s="46" t="s">
        <v>342</v>
      </c>
      <c r="B218" s="44" t="s">
        <v>330</v>
      </c>
      <c r="C218" s="30"/>
      <c r="D218" s="11">
        <v>0</v>
      </c>
      <c r="E218" s="27" t="s">
        <v>18</v>
      </c>
      <c r="F218" s="84"/>
      <c r="G218" s="45">
        <f t="shared" si="37"/>
        <v>0</v>
      </c>
      <c r="H218" s="6"/>
      <c r="I218" s="63" t="e">
        <f ca="1">+G218/$H$416</f>
        <v>#NAME?</v>
      </c>
      <c r="K218" s="51"/>
    </row>
    <row r="219" spans="1:11" ht="15.75">
      <c r="A219" s="46" t="s">
        <v>343</v>
      </c>
      <c r="B219" s="44" t="s">
        <v>69</v>
      </c>
      <c r="C219" s="30"/>
      <c r="D219" s="11">
        <v>0</v>
      </c>
      <c r="E219" s="27" t="s">
        <v>18</v>
      </c>
      <c r="F219" s="84"/>
      <c r="G219" s="45">
        <f t="shared" si="37"/>
        <v>0</v>
      </c>
      <c r="H219" s="6"/>
      <c r="I219" s="63" t="e">
        <f ca="1">+G219/$H$416</f>
        <v>#NAME?</v>
      </c>
      <c r="K219" s="51"/>
    </row>
    <row r="220" spans="1:11" ht="15.75">
      <c r="A220" s="46" t="s">
        <v>344</v>
      </c>
      <c r="B220" s="44" t="s">
        <v>331</v>
      </c>
      <c r="C220" s="30"/>
      <c r="D220" s="11">
        <v>0</v>
      </c>
      <c r="E220" s="27" t="s">
        <v>20</v>
      </c>
      <c r="F220" s="84"/>
      <c r="G220" s="45">
        <f t="shared" si="37"/>
        <v>0</v>
      </c>
      <c r="H220" s="6"/>
      <c r="I220" s="63" t="e">
        <f ca="1">+G220/$H$416</f>
        <v>#NAME?</v>
      </c>
      <c r="K220" s="51"/>
    </row>
    <row r="221" spans="1:11" ht="15.75">
      <c r="A221" s="46" t="s">
        <v>345</v>
      </c>
      <c r="B221" s="44" t="s">
        <v>332</v>
      </c>
      <c r="C221" s="30"/>
      <c r="D221" s="11">
        <v>0</v>
      </c>
      <c r="E221" s="27" t="s">
        <v>20</v>
      </c>
      <c r="F221" s="84"/>
      <c r="G221" s="45">
        <f t="shared" si="37"/>
        <v>0</v>
      </c>
      <c r="H221" s="6"/>
      <c r="I221" s="63" t="e">
        <f ca="1">+G221/$H$416</f>
        <v>#NAME?</v>
      </c>
      <c r="K221" s="51"/>
    </row>
    <row r="222" spans="1:11" ht="15.75">
      <c r="A222" s="46" t="s">
        <v>346</v>
      </c>
      <c r="B222" s="44" t="s">
        <v>333</v>
      </c>
      <c r="C222" s="30"/>
      <c r="D222" s="11">
        <v>0</v>
      </c>
      <c r="E222" s="27" t="s">
        <v>20</v>
      </c>
      <c r="F222" s="84"/>
      <c r="G222" s="45">
        <f t="shared" si="37"/>
        <v>0</v>
      </c>
      <c r="H222" s="6"/>
      <c r="I222" s="63" t="e">
        <f ca="1">+G222/$H$416</f>
        <v>#NAME?</v>
      </c>
      <c r="K222" s="51"/>
    </row>
    <row r="223" spans="1:11" ht="15.75">
      <c r="A223" s="46" t="s">
        <v>347</v>
      </c>
      <c r="B223" s="44" t="s">
        <v>334</v>
      </c>
      <c r="C223" s="30"/>
      <c r="D223" s="11">
        <v>0</v>
      </c>
      <c r="E223" s="27" t="s">
        <v>20</v>
      </c>
      <c r="F223" s="84"/>
      <c r="G223" s="45">
        <f t="shared" si="37"/>
        <v>0</v>
      </c>
      <c r="H223" s="6"/>
      <c r="I223" s="63" t="e">
        <f ca="1">+G223/$H$416</f>
        <v>#NAME?</v>
      </c>
      <c r="K223" s="51"/>
    </row>
    <row r="224" spans="1:11" ht="15.75">
      <c r="A224" s="46" t="s">
        <v>348</v>
      </c>
      <c r="B224" s="44" t="s">
        <v>335</v>
      </c>
      <c r="C224" s="30"/>
      <c r="D224" s="11">
        <v>0</v>
      </c>
      <c r="E224" s="27" t="s">
        <v>20</v>
      </c>
      <c r="F224" s="84"/>
      <c r="G224" s="45">
        <f t="shared" si="37"/>
        <v>0</v>
      </c>
      <c r="H224" s="6"/>
      <c r="I224" s="63" t="e">
        <f ca="1">+G224/$H$416</f>
        <v>#NAME?</v>
      </c>
      <c r="K224" s="51"/>
    </row>
    <row r="225" spans="1:11" ht="15.75">
      <c r="A225" s="46" t="s">
        <v>349</v>
      </c>
      <c r="B225" s="44" t="s">
        <v>336</v>
      </c>
      <c r="C225" s="30"/>
      <c r="D225" s="11">
        <v>0</v>
      </c>
      <c r="E225" s="27" t="s">
        <v>20</v>
      </c>
      <c r="F225" s="84"/>
      <c r="G225" s="45">
        <f t="shared" si="37"/>
        <v>0</v>
      </c>
      <c r="H225" s="6"/>
      <c r="I225" s="63" t="e">
        <f ca="1">+G225/$H$416</f>
        <v>#NAME?</v>
      </c>
      <c r="K225" s="51"/>
    </row>
    <row r="226" spans="1:11" ht="15.75">
      <c r="A226" s="46" t="s">
        <v>350</v>
      </c>
      <c r="B226" s="44" t="s">
        <v>337</v>
      </c>
      <c r="C226" s="30"/>
      <c r="D226" s="11">
        <v>0</v>
      </c>
      <c r="E226" s="27" t="s">
        <v>18</v>
      </c>
      <c r="F226" s="84"/>
      <c r="G226" s="45">
        <f t="shared" si="37"/>
        <v>0</v>
      </c>
      <c r="H226" s="6"/>
      <c r="I226" s="63" t="e">
        <f ca="1">+G226/$H$416</f>
        <v>#NAME?</v>
      </c>
      <c r="K226" s="51"/>
    </row>
    <row r="227" spans="1:11" ht="15.75">
      <c r="A227" s="46" t="s">
        <v>351</v>
      </c>
      <c r="B227" s="44" t="s">
        <v>338</v>
      </c>
      <c r="C227" s="30"/>
      <c r="D227" s="11">
        <v>0</v>
      </c>
      <c r="E227" s="27" t="s">
        <v>18</v>
      </c>
      <c r="F227" s="84"/>
      <c r="G227" s="45">
        <f t="shared" si="37"/>
        <v>0</v>
      </c>
      <c r="H227" s="6"/>
      <c r="I227" s="63" t="e">
        <f ca="1">+G227/$H$416</f>
        <v>#NAME?</v>
      </c>
      <c r="K227" s="51"/>
    </row>
    <row r="228" spans="1:11" ht="15.75">
      <c r="A228" s="46" t="s">
        <v>352</v>
      </c>
      <c r="B228" s="44" t="s">
        <v>339</v>
      </c>
      <c r="C228" s="30"/>
      <c r="D228" s="11">
        <v>0</v>
      </c>
      <c r="E228" s="27" t="s">
        <v>18</v>
      </c>
      <c r="F228" s="84"/>
      <c r="G228" s="45">
        <f t="shared" si="37"/>
        <v>0</v>
      </c>
      <c r="H228" s="6"/>
      <c r="I228" s="63" t="e">
        <f ca="1">+G228/$H$416</f>
        <v>#NAME?</v>
      </c>
      <c r="K228" s="51"/>
    </row>
    <row r="229" spans="1:11" ht="15.75">
      <c r="A229" s="46" t="s">
        <v>353</v>
      </c>
      <c r="B229" s="44" t="s">
        <v>315</v>
      </c>
      <c r="C229" s="30"/>
      <c r="D229" s="11">
        <v>0</v>
      </c>
      <c r="E229" s="27" t="s">
        <v>18</v>
      </c>
      <c r="F229" s="84"/>
      <c r="G229" s="45">
        <f t="shared" si="37"/>
        <v>0</v>
      </c>
      <c r="H229" s="6"/>
      <c r="I229" s="63" t="e">
        <f ca="1">+G229/$H$416</f>
        <v>#NAME?</v>
      </c>
      <c r="K229" s="51"/>
    </row>
    <row r="230" spans="1:11" s="2" customFormat="1" ht="15.75" thickBot="1">
      <c r="A230" s="31"/>
      <c r="B230" s="88"/>
      <c r="C230" s="88"/>
      <c r="D230" s="39"/>
      <c r="E230" s="39"/>
      <c r="F230" s="39"/>
      <c r="G230" s="39"/>
      <c r="H230" s="40"/>
      <c r="I230" s="40"/>
      <c r="J230" s="53"/>
      <c r="K230" s="50"/>
    </row>
    <row r="231" spans="1:11" ht="21" customHeight="1" thickBot="1">
      <c r="A231" s="22">
        <v>19</v>
      </c>
      <c r="B231" s="23" t="s">
        <v>94</v>
      </c>
      <c r="C231" s="28"/>
      <c r="D231" s="24"/>
      <c r="E231" s="25"/>
      <c r="F231" s="25"/>
      <c r="G231" s="25"/>
      <c r="H231" s="26">
        <f>SUM(G233:G238)</f>
        <v>0</v>
      </c>
      <c r="I231" s="48"/>
      <c r="J231" s="42" t="e">
        <f ca="1">SUM(I233:I238)</f>
        <v>#NAME?</v>
      </c>
    </row>
    <row r="232" spans="1:11">
      <c r="A232" s="16"/>
      <c r="B232" s="29"/>
      <c r="C232" s="29"/>
      <c r="D232" s="5"/>
      <c r="E232" s="5"/>
      <c r="F232" s="5"/>
      <c r="G232" s="5"/>
      <c r="H232" s="6"/>
      <c r="I232" s="6"/>
      <c r="J232" s="52"/>
      <c r="K232" s="51"/>
    </row>
    <row r="233" spans="1:11" ht="15.75">
      <c r="A233" s="46" t="s">
        <v>359</v>
      </c>
      <c r="B233" s="44" t="s">
        <v>354</v>
      </c>
      <c r="C233" s="30"/>
      <c r="D233" s="11">
        <v>0</v>
      </c>
      <c r="E233" s="27" t="s">
        <v>19</v>
      </c>
      <c r="F233" s="84"/>
      <c r="G233" s="45">
        <f t="shared" ref="G233:G237" si="38">+D233*F233</f>
        <v>0</v>
      </c>
      <c r="H233" s="6"/>
      <c r="I233" s="63" t="e">
        <f ca="1">+G233/$H$416</f>
        <v>#NAME?</v>
      </c>
      <c r="K233" s="51"/>
    </row>
    <row r="234" spans="1:11" ht="15.75">
      <c r="A234" s="46" t="s">
        <v>360</v>
      </c>
      <c r="B234" s="44" t="s">
        <v>355</v>
      </c>
      <c r="C234" s="30"/>
      <c r="D234" s="11">
        <v>0</v>
      </c>
      <c r="E234" s="27" t="s">
        <v>33</v>
      </c>
      <c r="F234" s="84"/>
      <c r="G234" s="45">
        <f t="shared" si="38"/>
        <v>0</v>
      </c>
      <c r="H234" s="6"/>
      <c r="I234" s="63" t="e">
        <f ca="1">+G234/$H$416</f>
        <v>#NAME?</v>
      </c>
      <c r="K234" s="51"/>
    </row>
    <row r="235" spans="1:11" ht="15.75">
      <c r="A235" s="46" t="s">
        <v>361</v>
      </c>
      <c r="B235" s="44" t="s">
        <v>356</v>
      </c>
      <c r="C235" s="30"/>
      <c r="D235" s="11">
        <v>0</v>
      </c>
      <c r="E235" s="27" t="s">
        <v>18</v>
      </c>
      <c r="F235" s="84"/>
      <c r="G235" s="45">
        <f t="shared" si="38"/>
        <v>0</v>
      </c>
      <c r="H235" s="6"/>
      <c r="I235" s="63" t="e">
        <f ca="1">+G235/$H$416</f>
        <v>#NAME?</v>
      </c>
      <c r="K235" s="51"/>
    </row>
    <row r="236" spans="1:11" ht="15.75">
      <c r="A236" s="46" t="s">
        <v>362</v>
      </c>
      <c r="B236" s="44" t="s">
        <v>357</v>
      </c>
      <c r="C236" s="30"/>
      <c r="D236" s="11">
        <v>0</v>
      </c>
      <c r="E236" s="27" t="s">
        <v>18</v>
      </c>
      <c r="F236" s="84"/>
      <c r="G236" s="45">
        <f t="shared" si="38"/>
        <v>0</v>
      </c>
      <c r="H236" s="6"/>
      <c r="I236" s="63" t="e">
        <f ca="1">+G236/$H$416</f>
        <v>#NAME?</v>
      </c>
      <c r="K236" s="51"/>
    </row>
    <row r="237" spans="1:11" ht="15.75">
      <c r="A237" s="46" t="s">
        <v>363</v>
      </c>
      <c r="B237" s="44" t="s">
        <v>358</v>
      </c>
      <c r="C237" s="30"/>
      <c r="D237" s="11">
        <v>0</v>
      </c>
      <c r="E237" s="27" t="s">
        <v>18</v>
      </c>
      <c r="F237" s="84"/>
      <c r="G237" s="45">
        <f t="shared" si="38"/>
        <v>0</v>
      </c>
      <c r="H237" s="6"/>
      <c r="I237" s="63" t="e">
        <f ca="1">+G237/$H$416</f>
        <v>#NAME?</v>
      </c>
      <c r="K237" s="51"/>
    </row>
    <row r="238" spans="1:11" s="2" customFormat="1" ht="15.75" thickBot="1">
      <c r="A238" s="31"/>
      <c r="B238" s="88"/>
      <c r="C238" s="88"/>
      <c r="D238" s="39"/>
      <c r="E238" s="39"/>
      <c r="F238" s="39"/>
      <c r="G238" s="39"/>
      <c r="H238" s="40"/>
      <c r="I238" s="40"/>
      <c r="J238" s="53"/>
      <c r="K238" s="50"/>
    </row>
    <row r="239" spans="1:11" ht="21" customHeight="1" thickBot="1">
      <c r="A239" s="22">
        <v>20</v>
      </c>
      <c r="B239" s="23" t="s">
        <v>364</v>
      </c>
      <c r="C239" s="28"/>
      <c r="D239" s="24"/>
      <c r="E239" s="25"/>
      <c r="F239" s="25"/>
      <c r="G239" s="25"/>
      <c r="H239" s="26">
        <f>SUM(G241:G243)</f>
        <v>0</v>
      </c>
      <c r="I239" s="48"/>
      <c r="J239" s="42" t="e">
        <f ca="1">SUM(I241:I243)</f>
        <v>#NAME?</v>
      </c>
    </row>
    <row r="240" spans="1:11">
      <c r="A240" s="16"/>
      <c r="B240" s="29"/>
      <c r="C240" s="29"/>
      <c r="D240" s="5"/>
      <c r="E240" s="5"/>
      <c r="F240" s="5"/>
      <c r="G240" s="5"/>
      <c r="H240" s="6"/>
      <c r="I240" s="6"/>
      <c r="J240" s="52"/>
      <c r="K240" s="51"/>
    </row>
    <row r="241" spans="1:11" ht="31.5">
      <c r="A241" s="46" t="s">
        <v>367</v>
      </c>
      <c r="B241" s="44" t="s">
        <v>365</v>
      </c>
      <c r="C241" s="30"/>
      <c r="D241" s="11">
        <v>0</v>
      </c>
      <c r="E241" s="27" t="s">
        <v>18</v>
      </c>
      <c r="F241" s="84"/>
      <c r="G241" s="45">
        <f t="shared" ref="G241:G242" si="39">+D241*F241</f>
        <v>0</v>
      </c>
      <c r="H241" s="6"/>
      <c r="I241" s="63" t="e">
        <f ca="1">+G241/$H$416</f>
        <v>#NAME?</v>
      </c>
      <c r="K241" s="51"/>
    </row>
    <row r="242" spans="1:11" ht="15.75">
      <c r="A242" s="46" t="s">
        <v>368</v>
      </c>
      <c r="B242" s="44" t="s">
        <v>366</v>
      </c>
      <c r="C242" s="30"/>
      <c r="D242" s="11">
        <v>0</v>
      </c>
      <c r="E242" s="27" t="s">
        <v>19</v>
      </c>
      <c r="F242" s="84"/>
      <c r="G242" s="45">
        <f t="shared" si="39"/>
        <v>0</v>
      </c>
      <c r="H242" s="6"/>
      <c r="I242" s="63" t="e">
        <f ca="1">+G242/$H$416</f>
        <v>#NAME?</v>
      </c>
      <c r="K242" s="51"/>
    </row>
    <row r="243" spans="1:11" s="2" customFormat="1" ht="15.75" thickBot="1">
      <c r="A243" s="31"/>
      <c r="B243" s="88"/>
      <c r="C243" s="88"/>
      <c r="D243" s="39"/>
      <c r="E243" s="39"/>
      <c r="F243" s="39"/>
      <c r="G243" s="39"/>
      <c r="H243" s="40"/>
      <c r="I243" s="40"/>
      <c r="J243" s="53"/>
      <c r="K243" s="50"/>
    </row>
    <row r="244" spans="1:11" ht="21" customHeight="1" thickBot="1">
      <c r="A244" s="22">
        <v>21</v>
      </c>
      <c r="B244" s="23" t="s">
        <v>370</v>
      </c>
      <c r="C244" s="28"/>
      <c r="D244" s="24"/>
      <c r="E244" s="25"/>
      <c r="F244" s="25"/>
      <c r="G244" s="25"/>
      <c r="H244" s="26">
        <f>SUM(G246:G254)</f>
        <v>0</v>
      </c>
      <c r="I244" s="48"/>
      <c r="J244" s="42" t="e">
        <f ca="1">SUM(I246:I254)</f>
        <v>#NAME?</v>
      </c>
    </row>
    <row r="245" spans="1:11">
      <c r="A245" s="16"/>
      <c r="B245" s="29"/>
      <c r="C245" s="29"/>
      <c r="D245" s="5"/>
      <c r="E245" s="5"/>
      <c r="F245" s="5"/>
      <c r="G245" s="5"/>
      <c r="H245" s="6"/>
      <c r="I245" s="6"/>
      <c r="J245" s="52"/>
      <c r="K245" s="51"/>
    </row>
    <row r="246" spans="1:11" ht="15.75">
      <c r="B246" s="78" t="s">
        <v>371</v>
      </c>
      <c r="C246" s="30"/>
      <c r="D246" s="11"/>
      <c r="E246" s="27"/>
      <c r="F246" s="84"/>
      <c r="G246" s="45"/>
      <c r="H246" s="6"/>
      <c r="I246" s="63"/>
      <c r="K246" s="51"/>
    </row>
    <row r="247" spans="1:11" ht="15.75">
      <c r="A247" s="46" t="s">
        <v>380</v>
      </c>
      <c r="B247" s="44" t="s">
        <v>372</v>
      </c>
      <c r="C247" s="30"/>
      <c r="D247" s="11">
        <v>0</v>
      </c>
      <c r="E247" s="27" t="s">
        <v>20</v>
      </c>
      <c r="F247" s="84"/>
      <c r="G247" s="45">
        <f t="shared" ref="G247:G253" si="40">+D247*F247</f>
        <v>0</v>
      </c>
      <c r="H247" s="6"/>
      <c r="I247" s="63" t="e">
        <f ca="1">+G247/$H$416</f>
        <v>#NAME?</v>
      </c>
      <c r="K247" s="51"/>
    </row>
    <row r="248" spans="1:11" ht="15.75">
      <c r="A248" s="46" t="s">
        <v>381</v>
      </c>
      <c r="B248" s="44" t="s">
        <v>373</v>
      </c>
      <c r="C248" s="30"/>
      <c r="D248" s="11">
        <v>0</v>
      </c>
      <c r="E248" s="27" t="s">
        <v>20</v>
      </c>
      <c r="F248" s="84"/>
      <c r="G248" s="45">
        <f t="shared" si="40"/>
        <v>0</v>
      </c>
      <c r="H248" s="6"/>
      <c r="I248" s="63" t="e">
        <f ca="1">+G248/$H$416</f>
        <v>#NAME?</v>
      </c>
      <c r="K248" s="51"/>
    </row>
    <row r="249" spans="1:11" ht="15.75">
      <c r="A249" s="46" t="s">
        <v>382</v>
      </c>
      <c r="B249" s="44" t="s">
        <v>374</v>
      </c>
      <c r="C249" s="30"/>
      <c r="D249" s="11">
        <v>0</v>
      </c>
      <c r="E249" s="27" t="s">
        <v>18</v>
      </c>
      <c r="F249" s="84"/>
      <c r="G249" s="45">
        <f t="shared" si="40"/>
        <v>0</v>
      </c>
      <c r="H249" s="6"/>
      <c r="I249" s="63" t="e">
        <f ca="1">+G249/$H$416</f>
        <v>#NAME?</v>
      </c>
      <c r="K249" s="51"/>
    </row>
    <row r="250" spans="1:11" ht="15.75">
      <c r="B250" s="78" t="s">
        <v>375</v>
      </c>
      <c r="C250" s="30"/>
      <c r="D250" s="11"/>
      <c r="E250" s="27"/>
      <c r="F250" s="84"/>
      <c r="G250" s="45"/>
      <c r="H250" s="6"/>
      <c r="I250" s="63"/>
      <c r="K250" s="51"/>
    </row>
    <row r="251" spans="1:11" ht="15.75">
      <c r="A251" s="46" t="s">
        <v>383</v>
      </c>
      <c r="B251" s="44" t="s">
        <v>376</v>
      </c>
      <c r="C251" s="30"/>
      <c r="D251" s="11">
        <v>0</v>
      </c>
      <c r="E251" s="27" t="s">
        <v>20</v>
      </c>
      <c r="F251" s="84"/>
      <c r="G251" s="45">
        <f t="shared" si="40"/>
        <v>0</v>
      </c>
      <c r="H251" s="6"/>
      <c r="I251" s="63" t="e">
        <f ca="1">+G251/$H$416</f>
        <v>#NAME?</v>
      </c>
      <c r="K251" s="51"/>
    </row>
    <row r="252" spans="1:11" ht="15.75">
      <c r="B252" s="78" t="s">
        <v>377</v>
      </c>
      <c r="C252" s="30"/>
      <c r="D252" s="11"/>
      <c r="E252" s="27"/>
      <c r="F252" s="84"/>
      <c r="G252" s="45"/>
      <c r="H252" s="6"/>
      <c r="I252" s="63"/>
      <c r="K252" s="51"/>
    </row>
    <row r="253" spans="1:11" ht="15.75">
      <c r="A253" s="46" t="s">
        <v>384</v>
      </c>
      <c r="B253" s="44" t="s">
        <v>378</v>
      </c>
      <c r="C253" s="30"/>
      <c r="D253" s="11">
        <v>0</v>
      </c>
      <c r="E253" s="27" t="s">
        <v>20</v>
      </c>
      <c r="F253" s="84"/>
      <c r="G253" s="45">
        <f t="shared" si="40"/>
        <v>0</v>
      </c>
      <c r="H253" s="6"/>
      <c r="I253" s="63" t="e">
        <f ca="1">+G253/$H$416</f>
        <v>#NAME?</v>
      </c>
      <c r="K253" s="51"/>
    </row>
    <row r="254" spans="1:11" s="2" customFormat="1">
      <c r="A254" s="20"/>
      <c r="B254" s="97"/>
      <c r="C254" s="97"/>
      <c r="D254" s="39"/>
      <c r="E254" s="39"/>
      <c r="F254" s="39"/>
      <c r="G254" s="39"/>
      <c r="H254" s="40"/>
      <c r="I254" s="40"/>
      <c r="J254" s="53"/>
      <c r="K254" s="50"/>
    </row>
    <row r="255" spans="1:11" s="50" customFormat="1" ht="15.75" thickBot="1">
      <c r="A255" s="21"/>
      <c r="B255" s="85"/>
      <c r="C255" s="85"/>
      <c r="D255" s="39"/>
      <c r="E255" s="39"/>
      <c r="F255" s="39"/>
      <c r="G255" s="39"/>
      <c r="H255" s="40"/>
      <c r="I255" s="40"/>
      <c r="J255" s="53"/>
    </row>
    <row r="256" spans="1:11" s="2" customFormat="1" ht="34.5" thickBot="1">
      <c r="A256" s="100" t="s">
        <v>379</v>
      </c>
      <c r="B256" s="101"/>
      <c r="C256" s="101"/>
      <c r="D256" s="101"/>
      <c r="E256" s="101"/>
      <c r="F256" s="101"/>
      <c r="G256" s="101"/>
      <c r="H256" s="101"/>
      <c r="I256" s="101"/>
      <c r="J256" s="102"/>
      <c r="K256" s="50"/>
    </row>
    <row r="257" spans="1:11" s="2" customFormat="1" ht="15.75" thickBot="1">
      <c r="A257" s="31"/>
      <c r="B257" s="79"/>
      <c r="C257" s="79"/>
      <c r="D257" s="39"/>
      <c r="E257" s="39"/>
      <c r="F257" s="39"/>
      <c r="G257" s="39"/>
      <c r="H257" s="40"/>
      <c r="I257" s="40"/>
      <c r="J257" s="53"/>
      <c r="K257" s="50"/>
    </row>
    <row r="258" spans="1:11" ht="21" thickBot="1">
      <c r="A258" s="47">
        <v>22</v>
      </c>
      <c r="B258" s="73" t="s">
        <v>144</v>
      </c>
      <c r="C258" s="34"/>
      <c r="D258" s="24"/>
      <c r="E258" s="25"/>
      <c r="F258" s="25"/>
      <c r="G258" s="25"/>
      <c r="H258" s="26">
        <f>SUM(G260:G267)</f>
        <v>0</v>
      </c>
      <c r="I258" s="48"/>
      <c r="J258" s="42" t="e">
        <f ca="1">SUM(I260:I267)</f>
        <v>#NAME?</v>
      </c>
    </row>
    <row r="259" spans="1:11">
      <c r="A259" s="16"/>
      <c r="B259" s="29"/>
      <c r="C259" s="29"/>
      <c r="D259" s="5"/>
      <c r="E259" s="5"/>
      <c r="F259" s="5"/>
      <c r="G259" s="5"/>
      <c r="H259" s="6"/>
      <c r="I259" s="6"/>
      <c r="J259" s="52"/>
      <c r="K259" s="51"/>
    </row>
    <row r="260" spans="1:11" ht="20.25">
      <c r="A260" s="77" t="s">
        <v>410</v>
      </c>
      <c r="B260" s="44" t="s">
        <v>385</v>
      </c>
      <c r="C260" s="30"/>
      <c r="D260" s="11">
        <v>0</v>
      </c>
      <c r="E260" s="27" t="s">
        <v>39</v>
      </c>
      <c r="F260" s="64"/>
      <c r="G260" s="45">
        <f t="shared" ref="G260" si="41">+D260*F260</f>
        <v>0</v>
      </c>
      <c r="H260" s="6"/>
      <c r="I260" s="63" t="e">
        <f ca="1">+G260/$H$416</f>
        <v>#NAME?</v>
      </c>
      <c r="K260" s="51"/>
    </row>
    <row r="261" spans="1:11" ht="20.25">
      <c r="A261" s="77" t="s">
        <v>392</v>
      </c>
      <c r="B261" s="44" t="s">
        <v>386</v>
      </c>
      <c r="C261" s="30"/>
      <c r="D261" s="11">
        <v>0</v>
      </c>
      <c r="E261" s="27" t="s">
        <v>39</v>
      </c>
      <c r="F261" s="64"/>
      <c r="G261" s="45">
        <f t="shared" ref="G261:G266" si="42">+D261*F261</f>
        <v>0</v>
      </c>
      <c r="H261" s="6"/>
      <c r="I261" s="63" t="e">
        <f ca="1">+G261/$H$416</f>
        <v>#NAME?</v>
      </c>
      <c r="K261" s="51"/>
    </row>
    <row r="262" spans="1:11" ht="20.25">
      <c r="A262" s="77" t="s">
        <v>393</v>
      </c>
      <c r="B262" s="44" t="s">
        <v>387</v>
      </c>
      <c r="C262" s="30"/>
      <c r="D262" s="11">
        <v>0</v>
      </c>
      <c r="E262" s="27" t="s">
        <v>39</v>
      </c>
      <c r="F262" s="64"/>
      <c r="G262" s="45">
        <f t="shared" si="42"/>
        <v>0</v>
      </c>
      <c r="H262" s="6"/>
      <c r="I262" s="63" t="e">
        <f ca="1">+G262/$H$416</f>
        <v>#NAME?</v>
      </c>
      <c r="K262" s="51"/>
    </row>
    <row r="263" spans="1:11" ht="20.25">
      <c r="A263" s="77" t="s">
        <v>394</v>
      </c>
      <c r="B263" s="44" t="s">
        <v>388</v>
      </c>
      <c r="C263" s="30"/>
      <c r="D263" s="11">
        <v>0</v>
      </c>
      <c r="E263" s="27" t="s">
        <v>39</v>
      </c>
      <c r="F263" s="64"/>
      <c r="G263" s="45">
        <f t="shared" si="42"/>
        <v>0</v>
      </c>
      <c r="H263" s="6"/>
      <c r="I263" s="63" t="e">
        <f ca="1">+G263/$H$416</f>
        <v>#NAME?</v>
      </c>
      <c r="K263" s="51"/>
    </row>
    <row r="264" spans="1:11" ht="20.25">
      <c r="A264" s="77" t="s">
        <v>395</v>
      </c>
      <c r="B264" s="44" t="s">
        <v>389</v>
      </c>
      <c r="C264" s="30"/>
      <c r="D264" s="11">
        <v>0</v>
      </c>
      <c r="E264" s="27" t="s">
        <v>39</v>
      </c>
      <c r="F264" s="64"/>
      <c r="G264" s="45">
        <f t="shared" si="42"/>
        <v>0</v>
      </c>
      <c r="H264" s="6"/>
      <c r="I264" s="63" t="e">
        <f ca="1">+G264/$H$416</f>
        <v>#NAME?</v>
      </c>
      <c r="K264" s="51"/>
    </row>
    <row r="265" spans="1:11" ht="42" customHeight="1">
      <c r="A265" s="77" t="s">
        <v>396</v>
      </c>
      <c r="B265" s="44" t="s">
        <v>390</v>
      </c>
      <c r="C265" s="30"/>
      <c r="D265" s="11">
        <v>0</v>
      </c>
      <c r="E265" s="27" t="s">
        <v>39</v>
      </c>
      <c r="F265" s="64"/>
      <c r="G265" s="45">
        <f t="shared" si="42"/>
        <v>0</v>
      </c>
      <c r="H265" s="6"/>
      <c r="I265" s="63" t="e">
        <f ca="1">+G265/$H$416</f>
        <v>#NAME?</v>
      </c>
      <c r="K265" s="51"/>
    </row>
    <row r="266" spans="1:11" ht="20.25">
      <c r="A266" s="77" t="s">
        <v>397</v>
      </c>
      <c r="B266" s="44" t="s">
        <v>391</v>
      </c>
      <c r="C266" s="30"/>
      <c r="D266" s="11">
        <v>0</v>
      </c>
      <c r="E266" s="27" t="s">
        <v>39</v>
      </c>
      <c r="F266" s="64"/>
      <c r="G266" s="45">
        <f t="shared" si="42"/>
        <v>0</v>
      </c>
      <c r="H266" s="6"/>
      <c r="I266" s="63" t="e">
        <f ca="1">+G266/$H$416</f>
        <v>#NAME?</v>
      </c>
      <c r="K266" s="51"/>
    </row>
    <row r="267" spans="1:11" s="50" customFormat="1" ht="15.75" thickBot="1">
      <c r="A267" s="21"/>
      <c r="B267" s="97"/>
      <c r="C267" s="97"/>
      <c r="D267" s="39"/>
      <c r="E267" s="39"/>
      <c r="F267" s="39"/>
      <c r="G267" s="39"/>
      <c r="H267" s="40"/>
      <c r="I267" s="40"/>
      <c r="J267" s="53"/>
    </row>
    <row r="268" spans="1:11" ht="21" thickBot="1">
      <c r="A268" s="74">
        <v>23</v>
      </c>
      <c r="B268" s="86" t="s">
        <v>155</v>
      </c>
      <c r="C268" s="76"/>
      <c r="D268" s="24"/>
      <c r="E268" s="25"/>
      <c r="F268" s="25"/>
      <c r="G268" s="25"/>
      <c r="H268" s="26">
        <f>SUM(G270:G273)</f>
        <v>0</v>
      </c>
      <c r="I268" s="48"/>
      <c r="J268" s="42" t="e">
        <f ca="1">SUM(I270:I273)</f>
        <v>#NAME?</v>
      </c>
    </row>
    <row r="269" spans="1:11">
      <c r="A269" s="16"/>
      <c r="B269" s="29"/>
      <c r="C269" s="29"/>
      <c r="D269" s="5"/>
      <c r="E269" s="5"/>
      <c r="F269" s="5"/>
      <c r="G269" s="5"/>
      <c r="H269" s="6"/>
      <c r="I269" s="6"/>
      <c r="J269" s="52"/>
      <c r="K269" s="51"/>
    </row>
    <row r="270" spans="1:11" ht="20.25">
      <c r="A270" s="77" t="s">
        <v>399</v>
      </c>
      <c r="B270" s="44" t="s">
        <v>156</v>
      </c>
      <c r="C270" s="44"/>
      <c r="D270" s="11">
        <v>0</v>
      </c>
      <c r="E270" s="27" t="s">
        <v>39</v>
      </c>
      <c r="F270" s="64"/>
      <c r="G270" s="45">
        <f t="shared" ref="G270:G272" si="43">+D270*F270</f>
        <v>0</v>
      </c>
      <c r="H270" s="6"/>
      <c r="I270" s="63" t="e">
        <f ca="1">+G270/$H$416</f>
        <v>#NAME?</v>
      </c>
      <c r="K270" s="51"/>
    </row>
    <row r="271" spans="1:11" ht="20.25">
      <c r="A271" s="77" t="s">
        <v>400</v>
      </c>
      <c r="B271" s="44" t="s">
        <v>157</v>
      </c>
      <c r="C271" s="44"/>
      <c r="D271" s="11">
        <v>0</v>
      </c>
      <c r="E271" s="27" t="s">
        <v>39</v>
      </c>
      <c r="F271" s="64"/>
      <c r="G271" s="45">
        <f t="shared" si="43"/>
        <v>0</v>
      </c>
      <c r="H271" s="6"/>
      <c r="I271" s="63" t="e">
        <f ca="1">+G271/$H$416</f>
        <v>#NAME?</v>
      </c>
      <c r="K271" s="51"/>
    </row>
    <row r="272" spans="1:11" ht="20.25">
      <c r="A272" s="77" t="s">
        <v>401</v>
      </c>
      <c r="B272" s="44" t="s">
        <v>398</v>
      </c>
      <c r="C272" s="44"/>
      <c r="D272" s="11">
        <v>0</v>
      </c>
      <c r="E272" s="27" t="s">
        <v>39</v>
      </c>
      <c r="F272" s="64"/>
      <c r="G272" s="45">
        <f t="shared" si="43"/>
        <v>0</v>
      </c>
      <c r="H272" s="6"/>
      <c r="I272" s="63" t="e">
        <f ca="1">+G272/$H$416</f>
        <v>#NAME?</v>
      </c>
      <c r="K272" s="51"/>
    </row>
    <row r="273" spans="1:11" s="50" customFormat="1" ht="16.5" thickBot="1">
      <c r="A273" s="21"/>
      <c r="B273" s="44"/>
      <c r="C273" s="44"/>
      <c r="D273" s="39"/>
      <c r="E273" s="39"/>
      <c r="F273" s="39"/>
      <c r="G273" s="39"/>
      <c r="H273" s="40"/>
      <c r="I273" s="40"/>
      <c r="J273" s="53"/>
    </row>
    <row r="274" spans="1:11" ht="21" thickBot="1">
      <c r="A274" s="74">
        <v>24</v>
      </c>
      <c r="B274" s="86" t="s">
        <v>159</v>
      </c>
      <c r="C274" s="76"/>
      <c r="D274" s="24"/>
      <c r="E274" s="25"/>
      <c r="F274" s="25"/>
      <c r="G274" s="25"/>
      <c r="H274" s="26">
        <f>SUM(G276:G280)</f>
        <v>0</v>
      </c>
      <c r="I274" s="48"/>
      <c r="J274" s="42" t="e">
        <f ca="1">SUM(I276:I280)</f>
        <v>#NAME?</v>
      </c>
    </row>
    <row r="275" spans="1:11">
      <c r="A275" s="16"/>
      <c r="B275" s="29"/>
      <c r="C275" s="29"/>
      <c r="D275" s="5"/>
      <c r="E275" s="5"/>
      <c r="F275" s="5"/>
      <c r="G275" s="5"/>
      <c r="H275" s="6"/>
      <c r="I275" s="6"/>
      <c r="J275" s="52"/>
      <c r="K275" s="51"/>
    </row>
    <row r="276" spans="1:11" ht="20.25">
      <c r="A276" s="77" t="s">
        <v>406</v>
      </c>
      <c r="B276" s="44" t="s">
        <v>402</v>
      </c>
      <c r="C276" s="30"/>
      <c r="D276" s="11">
        <v>0</v>
      </c>
      <c r="E276" s="27" t="s">
        <v>19</v>
      </c>
      <c r="F276" s="64"/>
      <c r="G276" s="45">
        <f t="shared" ref="G276:G279" si="44">+D276*F276</f>
        <v>0</v>
      </c>
      <c r="H276" s="6"/>
      <c r="I276" s="63" t="e">
        <f ca="1">+G276/$H$416</f>
        <v>#NAME?</v>
      </c>
      <c r="K276" s="51"/>
    </row>
    <row r="277" spans="1:11" ht="32.25">
      <c r="A277" s="77" t="s">
        <v>407</v>
      </c>
      <c r="B277" s="44" t="s">
        <v>403</v>
      </c>
      <c r="C277" s="30"/>
      <c r="D277" s="11">
        <v>0</v>
      </c>
      <c r="E277" s="27" t="s">
        <v>19</v>
      </c>
      <c r="F277" s="64"/>
      <c r="G277" s="45">
        <f t="shared" si="44"/>
        <v>0</v>
      </c>
      <c r="H277" s="6"/>
      <c r="I277" s="63" t="e">
        <f ca="1">+G277/$H$416</f>
        <v>#NAME?</v>
      </c>
      <c r="K277" s="51"/>
    </row>
    <row r="278" spans="1:11" ht="20.25">
      <c r="A278" s="77" t="s">
        <v>408</v>
      </c>
      <c r="B278" s="44" t="s">
        <v>404</v>
      </c>
      <c r="C278" s="30"/>
      <c r="D278" s="11">
        <v>0</v>
      </c>
      <c r="E278" s="27" t="s">
        <v>19</v>
      </c>
      <c r="F278" s="64"/>
      <c r="G278" s="45">
        <f t="shared" si="44"/>
        <v>0</v>
      </c>
      <c r="H278" s="6"/>
      <c r="I278" s="63" t="e">
        <f ca="1">+G278/$H$416</f>
        <v>#NAME?</v>
      </c>
      <c r="K278" s="51"/>
    </row>
    <row r="279" spans="1:11" ht="20.25">
      <c r="A279" s="77" t="s">
        <v>409</v>
      </c>
      <c r="B279" s="44" t="s">
        <v>405</v>
      </c>
      <c r="C279" s="30"/>
      <c r="D279" s="11">
        <v>0</v>
      </c>
      <c r="E279" s="27" t="s">
        <v>19</v>
      </c>
      <c r="F279" s="64"/>
      <c r="G279" s="45">
        <f t="shared" si="44"/>
        <v>0</v>
      </c>
      <c r="H279" s="6"/>
      <c r="I279" s="63" t="e">
        <f ca="1">+G279/$H$416</f>
        <v>#NAME?</v>
      </c>
      <c r="K279" s="51"/>
    </row>
    <row r="280" spans="1:11" s="50" customFormat="1" ht="15.75" thickBot="1">
      <c r="A280" s="21"/>
      <c r="B280" s="97"/>
      <c r="C280" s="97"/>
      <c r="D280" s="39"/>
      <c r="E280" s="39"/>
      <c r="F280" s="39"/>
      <c r="G280" s="39"/>
      <c r="H280" s="40"/>
      <c r="I280" s="40"/>
      <c r="J280" s="53"/>
    </row>
    <row r="281" spans="1:11" ht="21" thickBot="1">
      <c r="A281" s="74">
        <v>25</v>
      </c>
      <c r="B281" s="86" t="s">
        <v>172</v>
      </c>
      <c r="C281" s="76"/>
      <c r="D281" s="24"/>
      <c r="E281" s="25"/>
      <c r="F281" s="25"/>
      <c r="G281" s="25"/>
      <c r="H281" s="26">
        <f>SUM(G283:G287)</f>
        <v>0</v>
      </c>
      <c r="I281" s="48"/>
      <c r="J281" s="42" t="e">
        <f ca="1">SUM(I283:I287)</f>
        <v>#NAME?</v>
      </c>
    </row>
    <row r="282" spans="1:11">
      <c r="A282" s="16"/>
      <c r="B282" s="29"/>
      <c r="C282" s="29"/>
      <c r="D282" s="5"/>
      <c r="E282" s="5"/>
      <c r="F282" s="5"/>
      <c r="G282" s="5"/>
      <c r="H282" s="6"/>
      <c r="I282" s="6"/>
      <c r="J282" s="52"/>
      <c r="K282" s="51"/>
    </row>
    <row r="283" spans="1:11" ht="20.25">
      <c r="A283" s="77" t="s">
        <v>411</v>
      </c>
      <c r="B283" s="44" t="s">
        <v>412</v>
      </c>
      <c r="C283" s="30"/>
      <c r="D283" s="11">
        <v>0</v>
      </c>
      <c r="E283" s="27" t="s">
        <v>19</v>
      </c>
      <c r="F283" s="64"/>
      <c r="G283" s="45">
        <f t="shared" ref="G283:G286" si="45">+D283*F283</f>
        <v>0</v>
      </c>
      <c r="H283" s="6"/>
      <c r="I283" s="63" t="e">
        <f ca="1">+G283/$H$416</f>
        <v>#NAME?</v>
      </c>
      <c r="K283" s="51"/>
    </row>
    <row r="284" spans="1:11" ht="20.25">
      <c r="A284" s="77" t="s">
        <v>407</v>
      </c>
      <c r="B284" s="44" t="s">
        <v>413</v>
      </c>
      <c r="C284" s="30"/>
      <c r="D284" s="11">
        <v>0</v>
      </c>
      <c r="E284" s="27" t="s">
        <v>19</v>
      </c>
      <c r="F284" s="64"/>
      <c r="G284" s="45">
        <f t="shared" si="45"/>
        <v>0</v>
      </c>
      <c r="H284" s="6"/>
      <c r="I284" s="63" t="e">
        <f ca="1">+G284/$H$416</f>
        <v>#NAME?</v>
      </c>
      <c r="K284" s="51"/>
    </row>
    <row r="285" spans="1:11" ht="20.25">
      <c r="A285" s="77" t="s">
        <v>408</v>
      </c>
      <c r="B285" s="44" t="s">
        <v>178</v>
      </c>
      <c r="C285" s="30"/>
      <c r="D285" s="11">
        <v>0</v>
      </c>
      <c r="E285" s="27" t="s">
        <v>33</v>
      </c>
      <c r="F285" s="64"/>
      <c r="G285" s="45">
        <f t="shared" si="45"/>
        <v>0</v>
      </c>
      <c r="H285" s="6"/>
      <c r="I285" s="63" t="e">
        <f ca="1">+G285/$H$416</f>
        <v>#NAME?</v>
      </c>
      <c r="K285" s="51"/>
    </row>
    <row r="286" spans="1:11" ht="20.25">
      <c r="A286" s="77" t="s">
        <v>409</v>
      </c>
      <c r="B286" s="44" t="s">
        <v>179</v>
      </c>
      <c r="C286" s="30"/>
      <c r="D286" s="11">
        <v>0</v>
      </c>
      <c r="E286" s="27" t="s">
        <v>33</v>
      </c>
      <c r="F286" s="64"/>
      <c r="G286" s="45">
        <f t="shared" si="45"/>
        <v>0</v>
      </c>
      <c r="H286" s="6"/>
      <c r="I286" s="63" t="e">
        <f ca="1">+G286/$H$416</f>
        <v>#NAME?</v>
      </c>
      <c r="K286" s="51"/>
    </row>
    <row r="287" spans="1:11" s="50" customFormat="1" ht="15.75" thickBot="1">
      <c r="A287" s="21"/>
      <c r="B287" s="97"/>
      <c r="C287" s="97"/>
      <c r="D287" s="39"/>
      <c r="E287" s="39"/>
      <c r="F287" s="39"/>
      <c r="G287" s="39"/>
      <c r="H287" s="40"/>
      <c r="I287" s="40"/>
      <c r="J287" s="53"/>
    </row>
    <row r="288" spans="1:11" ht="21" thickBot="1">
      <c r="A288" s="74">
        <v>26</v>
      </c>
      <c r="B288" s="86" t="s">
        <v>181</v>
      </c>
      <c r="C288" s="76"/>
      <c r="D288" s="24"/>
      <c r="E288" s="25"/>
      <c r="F288" s="25"/>
      <c r="G288" s="87"/>
      <c r="H288" s="26">
        <f>SUM(G290:G298)</f>
        <v>0</v>
      </c>
      <c r="I288" s="48"/>
      <c r="J288" s="42" t="e">
        <f ca="1">SUM(I290:I298)</f>
        <v>#NAME?</v>
      </c>
    </row>
    <row r="289" spans="1:11">
      <c r="A289" s="16"/>
      <c r="B289" s="29"/>
      <c r="C289" s="29"/>
      <c r="D289" s="5"/>
      <c r="E289" s="5"/>
      <c r="F289" s="5"/>
      <c r="G289" s="5"/>
      <c r="H289" s="6"/>
      <c r="I289" s="6"/>
      <c r="J289" s="52"/>
      <c r="K289" s="51"/>
    </row>
    <row r="290" spans="1:11" ht="15.75">
      <c r="A290" s="77" t="s">
        <v>419</v>
      </c>
      <c r="B290" s="44" t="s">
        <v>182</v>
      </c>
      <c r="C290" s="30"/>
      <c r="D290" s="11">
        <v>0</v>
      </c>
      <c r="E290" s="27" t="s">
        <v>19</v>
      </c>
      <c r="F290" s="84"/>
      <c r="G290" s="45">
        <f t="shared" ref="G290:G293" si="46">+D290*F290</f>
        <v>0</v>
      </c>
      <c r="H290" s="6"/>
      <c r="I290" s="63" t="e">
        <f ca="1">+G290/$H$416</f>
        <v>#NAME?</v>
      </c>
      <c r="K290" s="51"/>
    </row>
    <row r="291" spans="1:11" ht="15.75">
      <c r="A291" s="77" t="s">
        <v>420</v>
      </c>
      <c r="B291" s="44" t="s">
        <v>183</v>
      </c>
      <c r="C291" s="30"/>
      <c r="D291" s="11">
        <v>0</v>
      </c>
      <c r="E291" s="27" t="s">
        <v>19</v>
      </c>
      <c r="F291" s="84"/>
      <c r="G291" s="45">
        <f t="shared" si="46"/>
        <v>0</v>
      </c>
      <c r="H291" s="6"/>
      <c r="I291" s="63" t="e">
        <f ca="1">+G291/$H$416</f>
        <v>#NAME?</v>
      </c>
      <c r="K291" s="51"/>
    </row>
    <row r="292" spans="1:11" ht="15.75">
      <c r="A292" s="77" t="s">
        <v>421</v>
      </c>
      <c r="B292" s="44" t="s">
        <v>414</v>
      </c>
      <c r="C292" s="30"/>
      <c r="D292" s="11">
        <v>0</v>
      </c>
      <c r="E292" s="27" t="s">
        <v>19</v>
      </c>
      <c r="F292" s="84"/>
      <c r="G292" s="45">
        <f t="shared" si="46"/>
        <v>0</v>
      </c>
      <c r="H292" s="6"/>
      <c r="I292" s="63" t="e">
        <f ca="1">+G292/$H$416</f>
        <v>#NAME?</v>
      </c>
      <c r="K292" s="51"/>
    </row>
    <row r="293" spans="1:11" ht="15.75">
      <c r="A293" s="77" t="s">
        <v>422</v>
      </c>
      <c r="B293" s="44" t="s">
        <v>184</v>
      </c>
      <c r="C293" s="30"/>
      <c r="D293" s="11">
        <v>0</v>
      </c>
      <c r="E293" s="27" t="s">
        <v>33</v>
      </c>
      <c r="F293" s="84"/>
      <c r="G293" s="45">
        <f t="shared" si="46"/>
        <v>0</v>
      </c>
      <c r="H293" s="6"/>
      <c r="I293" s="63" t="e">
        <f ca="1">+G293/$H$416</f>
        <v>#NAME?</v>
      </c>
      <c r="K293" s="51"/>
    </row>
    <row r="294" spans="1:11" ht="15.75">
      <c r="A294" s="77" t="s">
        <v>423</v>
      </c>
      <c r="B294" s="44" t="s">
        <v>415</v>
      </c>
      <c r="C294" s="30"/>
      <c r="D294" s="11">
        <v>0</v>
      </c>
      <c r="E294" s="27" t="s">
        <v>19</v>
      </c>
      <c r="F294" s="84"/>
      <c r="G294" s="45">
        <f t="shared" ref="G294:G297" si="47">+D294*F294</f>
        <v>0</v>
      </c>
      <c r="H294" s="6"/>
      <c r="I294" s="63" t="e">
        <f ca="1">+G294/$H$416</f>
        <v>#NAME?</v>
      </c>
      <c r="K294" s="51"/>
    </row>
    <row r="295" spans="1:11" ht="31.5">
      <c r="A295" s="77" t="s">
        <v>424</v>
      </c>
      <c r="B295" s="44" t="s">
        <v>416</v>
      </c>
      <c r="C295" s="30"/>
      <c r="D295" s="11">
        <v>0</v>
      </c>
      <c r="E295" s="27" t="s">
        <v>19</v>
      </c>
      <c r="F295" s="84"/>
      <c r="G295" s="45">
        <f t="shared" si="47"/>
        <v>0</v>
      </c>
      <c r="H295" s="6"/>
      <c r="I295" s="63" t="e">
        <f ca="1">+G295/$H$416</f>
        <v>#NAME?</v>
      </c>
      <c r="K295" s="51"/>
    </row>
    <row r="296" spans="1:11" ht="15.75">
      <c r="A296" s="77" t="s">
        <v>425</v>
      </c>
      <c r="B296" s="44" t="s">
        <v>417</v>
      </c>
      <c r="C296" s="30"/>
      <c r="D296" s="11">
        <v>0</v>
      </c>
      <c r="E296" s="27" t="s">
        <v>39</v>
      </c>
      <c r="F296" s="84"/>
      <c r="G296" s="45">
        <f t="shared" si="47"/>
        <v>0</v>
      </c>
      <c r="H296" s="6"/>
      <c r="I296" s="63" t="e">
        <f ca="1">+G296/$H$416</f>
        <v>#NAME?</v>
      </c>
      <c r="K296" s="51"/>
    </row>
    <row r="297" spans="1:11" ht="15.75">
      <c r="A297" s="77" t="s">
        <v>426</v>
      </c>
      <c r="B297" s="44" t="s">
        <v>418</v>
      </c>
      <c r="C297" s="30"/>
      <c r="D297" s="11">
        <v>0</v>
      </c>
      <c r="E297" s="27" t="s">
        <v>39</v>
      </c>
      <c r="F297" s="84"/>
      <c r="G297" s="45">
        <f t="shared" si="47"/>
        <v>0</v>
      </c>
      <c r="H297" s="6"/>
      <c r="I297" s="63" t="e">
        <f ca="1">+G297/$H$416</f>
        <v>#NAME?</v>
      </c>
      <c r="K297" s="51"/>
    </row>
    <row r="298" spans="1:11" s="50" customFormat="1" ht="15.75" thickBot="1">
      <c r="A298" s="21"/>
      <c r="B298" s="97"/>
      <c r="C298" s="97"/>
      <c r="D298" s="39"/>
      <c r="E298" s="39"/>
      <c r="F298" s="39"/>
      <c r="G298" s="39"/>
      <c r="H298" s="40"/>
      <c r="I298" s="40"/>
      <c r="J298" s="53"/>
    </row>
    <row r="299" spans="1:11" ht="21" thickBot="1">
      <c r="A299" s="74">
        <v>27</v>
      </c>
      <c r="B299" s="86" t="s">
        <v>187</v>
      </c>
      <c r="C299" s="76"/>
      <c r="D299" s="24"/>
      <c r="E299" s="25"/>
      <c r="F299" s="25"/>
      <c r="G299" s="87"/>
      <c r="H299" s="26">
        <f>SUM(G301:G302)</f>
        <v>0</v>
      </c>
      <c r="I299" s="48"/>
      <c r="J299" s="42" t="e">
        <f ca="1">SUM(I301:I302)</f>
        <v>#NAME?</v>
      </c>
    </row>
    <row r="300" spans="1:11">
      <c r="A300" s="16"/>
      <c r="B300" s="29"/>
      <c r="C300" s="29"/>
      <c r="D300" s="5"/>
      <c r="E300" s="5"/>
      <c r="F300" s="5"/>
      <c r="G300" s="5"/>
      <c r="H300" s="6"/>
      <c r="I300" s="6"/>
      <c r="J300" s="52"/>
      <c r="K300" s="51"/>
    </row>
    <row r="301" spans="1:11" ht="15.75">
      <c r="A301" s="77" t="s">
        <v>428</v>
      </c>
      <c r="B301" s="44" t="s">
        <v>427</v>
      </c>
      <c r="C301" s="30"/>
      <c r="D301" s="11">
        <v>0</v>
      </c>
      <c r="E301" s="27" t="s">
        <v>33</v>
      </c>
      <c r="F301" s="84"/>
      <c r="G301" s="45">
        <f t="shared" ref="G301" si="48">+D301*F301</f>
        <v>0</v>
      </c>
      <c r="H301" s="6"/>
      <c r="I301" s="63" t="e">
        <f ca="1">+G301/$H$416</f>
        <v>#NAME?</v>
      </c>
      <c r="K301" s="51"/>
    </row>
    <row r="302" spans="1:11" s="50" customFormat="1" ht="15.75" thickBot="1">
      <c r="A302" s="21"/>
      <c r="B302" s="97"/>
      <c r="C302" s="97"/>
      <c r="D302" s="39"/>
      <c r="E302" s="39"/>
      <c r="F302" s="39"/>
      <c r="G302" s="39"/>
      <c r="H302" s="40"/>
      <c r="I302" s="40"/>
      <c r="J302" s="53"/>
    </row>
    <row r="303" spans="1:11" ht="21" thickBot="1">
      <c r="A303" s="74">
        <v>28</v>
      </c>
      <c r="B303" s="86" t="s">
        <v>189</v>
      </c>
      <c r="C303" s="76"/>
      <c r="D303" s="24"/>
      <c r="E303" s="25"/>
      <c r="F303" s="25"/>
      <c r="G303" s="87"/>
      <c r="H303" s="26">
        <f>SUM(G305:G307)</f>
        <v>0</v>
      </c>
      <c r="I303" s="48"/>
      <c r="J303" s="42" t="e">
        <f ca="1">SUM(I305:I307)</f>
        <v>#NAME?</v>
      </c>
    </row>
    <row r="304" spans="1:11">
      <c r="A304" s="16"/>
      <c r="B304" s="29"/>
      <c r="C304" s="29"/>
      <c r="D304" s="5"/>
      <c r="E304" s="5"/>
      <c r="F304" s="5"/>
      <c r="G304" s="5"/>
      <c r="H304" s="6"/>
      <c r="I304" s="6"/>
      <c r="J304" s="52"/>
      <c r="K304" s="51"/>
    </row>
    <row r="305" spans="1:11" ht="15.75">
      <c r="A305" s="77" t="s">
        <v>429</v>
      </c>
      <c r="B305" s="44" t="s">
        <v>190</v>
      </c>
      <c r="C305" s="30"/>
      <c r="D305" s="11">
        <v>0</v>
      </c>
      <c r="E305" s="27" t="s">
        <v>19</v>
      </c>
      <c r="F305" s="84"/>
      <c r="G305" s="45">
        <f t="shared" ref="G305:G306" si="49">+D305*F305</f>
        <v>0</v>
      </c>
      <c r="H305" s="6"/>
      <c r="I305" s="63" t="e">
        <f ca="1">+G305/$H$416</f>
        <v>#NAME?</v>
      </c>
      <c r="K305" s="51"/>
    </row>
    <row r="306" spans="1:11" ht="15.75">
      <c r="A306" s="77" t="s">
        <v>430</v>
      </c>
      <c r="B306" s="44" t="s">
        <v>192</v>
      </c>
      <c r="C306" s="30"/>
      <c r="D306" s="11">
        <v>0</v>
      </c>
      <c r="E306" s="27" t="s">
        <v>33</v>
      </c>
      <c r="F306" s="84"/>
      <c r="G306" s="45">
        <f t="shared" si="49"/>
        <v>0</v>
      </c>
      <c r="H306" s="6"/>
      <c r="I306" s="63" t="e">
        <f ca="1">+G306/$H$416</f>
        <v>#NAME?</v>
      </c>
      <c r="K306" s="51"/>
    </row>
    <row r="307" spans="1:11" s="50" customFormat="1" ht="15.75" thickBot="1">
      <c r="A307" s="21"/>
      <c r="B307" s="97"/>
      <c r="C307" s="97"/>
      <c r="D307" s="39"/>
      <c r="E307" s="39"/>
      <c r="F307" s="39"/>
      <c r="G307" s="39"/>
      <c r="H307" s="40"/>
      <c r="I307" s="40"/>
      <c r="J307" s="53"/>
    </row>
    <row r="308" spans="1:11" ht="36" customHeight="1" thickBot="1">
      <c r="A308" s="74">
        <v>29</v>
      </c>
      <c r="B308" s="86" t="s">
        <v>431</v>
      </c>
      <c r="C308" s="76"/>
      <c r="D308" s="24"/>
      <c r="E308" s="25"/>
      <c r="F308" s="25"/>
      <c r="G308" s="87"/>
      <c r="H308" s="26">
        <f>SUM(G310:G320)</f>
        <v>0</v>
      </c>
      <c r="I308" s="48"/>
      <c r="J308" s="42" t="e">
        <f ca="1">SUM(I310:I320)</f>
        <v>#NAME?</v>
      </c>
    </row>
    <row r="309" spans="1:11">
      <c r="A309" s="16"/>
      <c r="B309" s="29"/>
      <c r="C309" s="29"/>
      <c r="D309" s="5"/>
      <c r="E309" s="5"/>
      <c r="F309" s="5"/>
      <c r="G309" s="5"/>
      <c r="H309" s="6"/>
      <c r="I309" s="6"/>
      <c r="J309" s="52"/>
      <c r="K309" s="51"/>
    </row>
    <row r="310" spans="1:11" ht="15.75">
      <c r="A310" s="77" t="s">
        <v>441</v>
      </c>
      <c r="B310" s="44" t="s">
        <v>432</v>
      </c>
      <c r="C310" s="30"/>
      <c r="D310" s="11">
        <v>0</v>
      </c>
      <c r="E310" s="27" t="s">
        <v>19</v>
      </c>
      <c r="F310" s="84"/>
      <c r="G310" s="45">
        <f t="shared" ref="G310:G314" si="50">+D310*F310</f>
        <v>0</v>
      </c>
      <c r="H310" s="6"/>
      <c r="I310" s="63" t="e">
        <f ca="1">+G310/$H$416</f>
        <v>#NAME?</v>
      </c>
      <c r="K310" s="51"/>
    </row>
    <row r="311" spans="1:11" ht="15.75">
      <c r="A311" s="77" t="s">
        <v>442</v>
      </c>
      <c r="B311" s="44" t="s">
        <v>433</v>
      </c>
      <c r="C311" s="30"/>
      <c r="D311" s="11">
        <v>0</v>
      </c>
      <c r="E311" s="27" t="s">
        <v>33</v>
      </c>
      <c r="F311" s="84"/>
      <c r="G311" s="45">
        <f t="shared" si="50"/>
        <v>0</v>
      </c>
      <c r="H311" s="6"/>
      <c r="I311" s="63" t="e">
        <f ca="1">+G311/$H$416</f>
        <v>#NAME?</v>
      </c>
      <c r="K311" s="51"/>
    </row>
    <row r="312" spans="1:11" ht="15.75">
      <c r="A312" s="77" t="s">
        <v>443</v>
      </c>
      <c r="B312" s="44" t="s">
        <v>434</v>
      </c>
      <c r="C312" s="30"/>
      <c r="D312" s="11">
        <v>0</v>
      </c>
      <c r="E312" s="27" t="s">
        <v>18</v>
      </c>
      <c r="F312" s="84"/>
      <c r="G312" s="45">
        <f t="shared" si="50"/>
        <v>0</v>
      </c>
      <c r="H312" s="6"/>
      <c r="I312" s="63" t="e">
        <f ca="1">+G312/$H$416</f>
        <v>#NAME?</v>
      </c>
      <c r="K312" s="51"/>
    </row>
    <row r="313" spans="1:11" ht="15.75">
      <c r="A313" s="77" t="s">
        <v>444</v>
      </c>
      <c r="B313" s="44" t="s">
        <v>199</v>
      </c>
      <c r="C313" s="30"/>
      <c r="D313" s="11">
        <v>0</v>
      </c>
      <c r="E313" s="27" t="s">
        <v>39</v>
      </c>
      <c r="F313" s="84"/>
      <c r="G313" s="45">
        <f t="shared" si="50"/>
        <v>0</v>
      </c>
      <c r="H313" s="6"/>
      <c r="I313" s="63" t="e">
        <f ca="1">+G313/$H$416</f>
        <v>#NAME?</v>
      </c>
      <c r="K313" s="51"/>
    </row>
    <row r="314" spans="1:11" ht="15.75">
      <c r="A314" s="77" t="s">
        <v>445</v>
      </c>
      <c r="B314" s="44" t="s">
        <v>435</v>
      </c>
      <c r="C314" s="30"/>
      <c r="D314" s="11">
        <v>0</v>
      </c>
      <c r="E314" s="27" t="s">
        <v>19</v>
      </c>
      <c r="F314" s="84"/>
      <c r="G314" s="45">
        <f t="shared" si="50"/>
        <v>0</v>
      </c>
      <c r="H314" s="6"/>
      <c r="I314" s="63" t="e">
        <f ca="1">+G314/$H$416</f>
        <v>#NAME?</v>
      </c>
      <c r="K314" s="51"/>
    </row>
    <row r="315" spans="1:11" ht="15.75">
      <c r="A315" s="77" t="s">
        <v>446</v>
      </c>
      <c r="B315" s="44" t="s">
        <v>436</v>
      </c>
      <c r="C315" s="30"/>
      <c r="D315" s="11">
        <v>0</v>
      </c>
      <c r="E315" s="27" t="s">
        <v>19</v>
      </c>
      <c r="F315" s="84"/>
      <c r="G315" s="45">
        <f t="shared" ref="G315:G319" si="51">+D315*F315</f>
        <v>0</v>
      </c>
      <c r="H315" s="6"/>
      <c r="I315" s="63" t="e">
        <f ca="1">+G315/$H$416</f>
        <v>#NAME?</v>
      </c>
      <c r="K315" s="51"/>
    </row>
    <row r="316" spans="1:11" ht="15.75">
      <c r="A316" s="77" t="s">
        <v>447</v>
      </c>
      <c r="B316" s="44" t="s">
        <v>437</v>
      </c>
      <c r="C316" s="30"/>
      <c r="D316" s="11">
        <v>0</v>
      </c>
      <c r="E316" s="27" t="s">
        <v>19</v>
      </c>
      <c r="F316" s="84"/>
      <c r="G316" s="45">
        <f t="shared" si="51"/>
        <v>0</v>
      </c>
      <c r="H316" s="6"/>
      <c r="I316" s="63" t="e">
        <f ca="1">+G316/$H$416</f>
        <v>#NAME?</v>
      </c>
      <c r="K316" s="51"/>
    </row>
    <row r="317" spans="1:11" ht="15.75">
      <c r="A317" s="77" t="s">
        <v>448</v>
      </c>
      <c r="B317" s="44" t="s">
        <v>438</v>
      </c>
      <c r="C317" s="30"/>
      <c r="D317" s="11">
        <v>0</v>
      </c>
      <c r="E317" s="27" t="s">
        <v>19</v>
      </c>
      <c r="F317" s="84"/>
      <c r="G317" s="45">
        <f t="shared" si="51"/>
        <v>0</v>
      </c>
      <c r="H317" s="6"/>
      <c r="I317" s="63" t="e">
        <f ca="1">+G317/$H$416</f>
        <v>#NAME?</v>
      </c>
      <c r="K317" s="51"/>
    </row>
    <row r="318" spans="1:11" ht="15.75">
      <c r="A318" s="77" t="s">
        <v>449</v>
      </c>
      <c r="B318" s="44" t="s">
        <v>439</v>
      </c>
      <c r="C318" s="30"/>
      <c r="D318" s="11">
        <v>0</v>
      </c>
      <c r="E318" s="27" t="s">
        <v>19</v>
      </c>
      <c r="F318" s="84"/>
      <c r="G318" s="45">
        <f t="shared" si="51"/>
        <v>0</v>
      </c>
      <c r="H318" s="6"/>
      <c r="I318" s="63" t="e">
        <f ca="1">+G318/$H$416</f>
        <v>#NAME?</v>
      </c>
      <c r="K318" s="51"/>
    </row>
    <row r="319" spans="1:11" ht="15.75">
      <c r="A319" s="77" t="s">
        <v>450</v>
      </c>
      <c r="B319" s="44" t="s">
        <v>440</v>
      </c>
      <c r="C319" s="30"/>
      <c r="D319" s="11">
        <v>0</v>
      </c>
      <c r="E319" s="27" t="s">
        <v>19</v>
      </c>
      <c r="F319" s="84"/>
      <c r="G319" s="45">
        <f t="shared" si="51"/>
        <v>0</v>
      </c>
      <c r="H319" s="6"/>
      <c r="I319" s="63" t="e">
        <f ca="1">+G319/$H$416</f>
        <v>#NAME?</v>
      </c>
      <c r="K319" s="51"/>
    </row>
    <row r="320" spans="1:11" s="50" customFormat="1" ht="15.75" thickBot="1">
      <c r="A320" s="21"/>
      <c r="B320" s="97"/>
      <c r="C320" s="97"/>
      <c r="D320" s="39"/>
      <c r="E320" s="39"/>
      <c r="F320" s="39"/>
      <c r="G320" s="39"/>
      <c r="H320" s="40"/>
      <c r="I320" s="40"/>
      <c r="J320" s="53"/>
    </row>
    <row r="321" spans="1:11" ht="21" thickBot="1">
      <c r="A321" s="74">
        <v>30</v>
      </c>
      <c r="B321" s="86" t="s">
        <v>205</v>
      </c>
      <c r="C321" s="76"/>
      <c r="D321" s="24"/>
      <c r="E321" s="25"/>
      <c r="F321" s="25"/>
      <c r="G321" s="87"/>
      <c r="H321" s="26">
        <f>SUM(G323:G328)</f>
        <v>0</v>
      </c>
      <c r="I321" s="48"/>
      <c r="J321" s="42" t="e">
        <f ca="1">SUM(I323:I328)</f>
        <v>#NAME?</v>
      </c>
    </row>
    <row r="322" spans="1:11">
      <c r="A322" s="16"/>
      <c r="B322" s="29"/>
      <c r="C322" s="29"/>
      <c r="D322" s="5"/>
      <c r="E322" s="5"/>
      <c r="F322" s="5"/>
      <c r="G322" s="5"/>
      <c r="H322" s="6"/>
      <c r="I322" s="6"/>
      <c r="J322" s="52"/>
      <c r="K322" s="51"/>
    </row>
    <row r="323" spans="1:11" ht="15.75">
      <c r="A323" s="77" t="s">
        <v>451</v>
      </c>
      <c r="B323" s="44" t="s">
        <v>206</v>
      </c>
      <c r="C323" s="30"/>
      <c r="D323" s="11">
        <v>0</v>
      </c>
      <c r="E323" s="27" t="s">
        <v>19</v>
      </c>
      <c r="F323" s="84"/>
      <c r="G323" s="45">
        <f t="shared" ref="G323:G327" si="52">+D323*F323</f>
        <v>0</v>
      </c>
      <c r="H323" s="6"/>
      <c r="I323" s="63" t="e">
        <f ca="1">+G323/$H$416</f>
        <v>#NAME?</v>
      </c>
      <c r="K323" s="51"/>
    </row>
    <row r="324" spans="1:11" ht="15.75">
      <c r="A324" s="77" t="s">
        <v>452</v>
      </c>
      <c r="B324" s="44" t="s">
        <v>207</v>
      </c>
      <c r="C324" s="30"/>
      <c r="D324" s="11">
        <v>0</v>
      </c>
      <c r="E324" s="27" t="s">
        <v>19</v>
      </c>
      <c r="F324" s="84"/>
      <c r="G324" s="45">
        <f t="shared" si="52"/>
        <v>0</v>
      </c>
      <c r="H324" s="6"/>
      <c r="I324" s="63" t="e">
        <f ca="1">+G324/$H$416</f>
        <v>#NAME?</v>
      </c>
      <c r="K324" s="51"/>
    </row>
    <row r="325" spans="1:11" ht="15.75">
      <c r="A325" s="77" t="s">
        <v>453</v>
      </c>
      <c r="B325" s="44" t="s">
        <v>208</v>
      </c>
      <c r="C325" s="30"/>
      <c r="D325" s="11">
        <v>0</v>
      </c>
      <c r="E325" s="27" t="s">
        <v>19</v>
      </c>
      <c r="F325" s="84"/>
      <c r="G325" s="45">
        <f t="shared" si="52"/>
        <v>0</v>
      </c>
      <c r="H325" s="6"/>
      <c r="I325" s="63" t="e">
        <f ca="1">+G325/$H$416</f>
        <v>#NAME?</v>
      </c>
      <c r="K325" s="51"/>
    </row>
    <row r="326" spans="1:11" ht="15.75">
      <c r="A326" s="77" t="s">
        <v>454</v>
      </c>
      <c r="B326" s="44" t="s">
        <v>209</v>
      </c>
      <c r="C326" s="30"/>
      <c r="D326" s="11">
        <v>0</v>
      </c>
      <c r="E326" s="27" t="s">
        <v>18</v>
      </c>
      <c r="F326" s="84"/>
      <c r="G326" s="45">
        <f t="shared" si="52"/>
        <v>0</v>
      </c>
      <c r="H326" s="6"/>
      <c r="I326" s="63" t="e">
        <f ca="1">+G326/$H$416</f>
        <v>#NAME?</v>
      </c>
      <c r="K326" s="51"/>
    </row>
    <row r="327" spans="1:11" ht="15.75">
      <c r="A327" s="77" t="s">
        <v>455</v>
      </c>
      <c r="B327" s="44" t="s">
        <v>210</v>
      </c>
      <c r="C327" s="30"/>
      <c r="D327" s="11">
        <v>0</v>
      </c>
      <c r="E327" s="27" t="s">
        <v>18</v>
      </c>
      <c r="F327" s="84"/>
      <c r="G327" s="45">
        <f t="shared" si="52"/>
        <v>0</v>
      </c>
      <c r="H327" s="6"/>
      <c r="I327" s="63" t="e">
        <f ca="1">+G327/$H$416</f>
        <v>#NAME?</v>
      </c>
      <c r="K327" s="51"/>
    </row>
    <row r="328" spans="1:11" s="50" customFormat="1" ht="15.75" thickBot="1">
      <c r="A328" s="21"/>
      <c r="B328" s="97"/>
      <c r="C328" s="97"/>
      <c r="D328" s="39"/>
      <c r="E328" s="39"/>
      <c r="F328" s="39"/>
      <c r="G328" s="39"/>
      <c r="H328" s="40"/>
      <c r="I328" s="40"/>
      <c r="J328" s="53"/>
    </row>
    <row r="329" spans="1:11" ht="21" thickBot="1">
      <c r="A329" s="74">
        <v>31</v>
      </c>
      <c r="B329" s="86" t="s">
        <v>53</v>
      </c>
      <c r="C329" s="76"/>
      <c r="D329" s="24"/>
      <c r="E329" s="25"/>
      <c r="F329" s="25"/>
      <c r="G329" s="87"/>
      <c r="H329" s="26">
        <f>SUM(G331:G332)</f>
        <v>0</v>
      </c>
      <c r="I329" s="48"/>
      <c r="J329" s="42" t="e">
        <f ca="1">SUM(I331:I332)</f>
        <v>#NAME?</v>
      </c>
    </row>
    <row r="330" spans="1:11">
      <c r="A330" s="16"/>
      <c r="B330" s="29"/>
      <c r="C330" s="29"/>
      <c r="D330" s="5"/>
      <c r="E330" s="5"/>
      <c r="F330" s="5"/>
      <c r="G330" s="5"/>
      <c r="H330" s="6"/>
      <c r="I330" s="6"/>
      <c r="J330" s="52"/>
      <c r="K330" s="51"/>
    </row>
    <row r="331" spans="1:11" ht="15.75">
      <c r="A331" s="77" t="s">
        <v>456</v>
      </c>
      <c r="B331" s="44" t="s">
        <v>216</v>
      </c>
      <c r="C331" s="30"/>
      <c r="D331" s="11">
        <v>0</v>
      </c>
      <c r="E331" s="27" t="s">
        <v>20</v>
      </c>
      <c r="F331" s="84"/>
      <c r="G331" s="45">
        <f t="shared" ref="G331" si="53">+D331*F331</f>
        <v>0</v>
      </c>
      <c r="H331" s="6"/>
      <c r="I331" s="63" t="e">
        <f ca="1">+G331/$H$416</f>
        <v>#NAME?</v>
      </c>
      <c r="K331" s="51"/>
    </row>
    <row r="332" spans="1:11" s="50" customFormat="1" ht="15.75" thickBot="1">
      <c r="A332" s="21"/>
      <c r="B332" s="97"/>
      <c r="C332" s="97"/>
      <c r="D332" s="39"/>
      <c r="E332" s="39"/>
      <c r="F332" s="39"/>
      <c r="G332" s="39"/>
      <c r="H332" s="40"/>
      <c r="I332" s="40"/>
      <c r="J332" s="53"/>
    </row>
    <row r="333" spans="1:11" ht="21" thickBot="1">
      <c r="A333" s="74">
        <v>32</v>
      </c>
      <c r="B333" s="86" t="s">
        <v>234</v>
      </c>
      <c r="C333" s="76"/>
      <c r="D333" s="24"/>
      <c r="E333" s="25"/>
      <c r="F333" s="25"/>
      <c r="G333" s="87"/>
      <c r="H333" s="26">
        <f>SUM(G335:G342)</f>
        <v>0</v>
      </c>
      <c r="I333" s="48"/>
      <c r="J333" s="42" t="e">
        <f ca="1">SUM(I335:I342)</f>
        <v>#NAME?</v>
      </c>
    </row>
    <row r="334" spans="1:11">
      <c r="A334" s="16"/>
      <c r="B334" s="29"/>
      <c r="C334" s="29"/>
      <c r="D334" s="5"/>
      <c r="E334" s="5"/>
      <c r="F334" s="5"/>
      <c r="G334" s="5"/>
      <c r="H334" s="6"/>
      <c r="I334" s="6"/>
      <c r="J334" s="52"/>
      <c r="K334" s="51"/>
    </row>
    <row r="335" spans="1:11" ht="15.75">
      <c r="A335" s="77" t="s">
        <v>464</v>
      </c>
      <c r="B335" s="44" t="s">
        <v>457</v>
      </c>
      <c r="C335" s="30"/>
      <c r="D335" s="11">
        <v>0</v>
      </c>
      <c r="E335" s="27" t="s">
        <v>20</v>
      </c>
      <c r="F335" s="84"/>
      <c r="G335" s="45">
        <f t="shared" ref="G335" si="54">+D335*F335</f>
        <v>0</v>
      </c>
      <c r="H335" s="6"/>
      <c r="I335" s="63" t="e">
        <f ca="1">+G335/$H$416</f>
        <v>#NAME?</v>
      </c>
      <c r="K335" s="51"/>
    </row>
    <row r="336" spans="1:11" ht="15.75">
      <c r="A336" s="77" t="s">
        <v>465</v>
      </c>
      <c r="B336" s="44" t="s">
        <v>458</v>
      </c>
      <c r="C336" s="30"/>
      <c r="D336" s="11">
        <v>0</v>
      </c>
      <c r="E336" s="27" t="s">
        <v>20</v>
      </c>
      <c r="F336" s="84"/>
      <c r="G336" s="45">
        <f t="shared" ref="G336:G341" si="55">+D336*F336</f>
        <v>0</v>
      </c>
      <c r="H336" s="6"/>
      <c r="I336" s="63" t="e">
        <f t="shared" ref="I336:I341" ca="1" si="56">+G336/$H$416</f>
        <v>#NAME?</v>
      </c>
      <c r="K336" s="51"/>
    </row>
    <row r="337" spans="1:11" ht="15.75">
      <c r="A337" s="77" t="s">
        <v>466</v>
      </c>
      <c r="B337" s="44" t="s">
        <v>459</v>
      </c>
      <c r="C337" s="30"/>
      <c r="D337" s="11">
        <v>0</v>
      </c>
      <c r="E337" s="27" t="s">
        <v>20</v>
      </c>
      <c r="F337" s="84"/>
      <c r="G337" s="45">
        <f t="shared" si="55"/>
        <v>0</v>
      </c>
      <c r="H337" s="6"/>
      <c r="I337" s="63" t="e">
        <f t="shared" ca="1" si="56"/>
        <v>#NAME?</v>
      </c>
      <c r="K337" s="51"/>
    </row>
    <row r="338" spans="1:11" ht="15.75">
      <c r="A338" s="77" t="s">
        <v>467</v>
      </c>
      <c r="B338" s="44" t="s">
        <v>460</v>
      </c>
      <c r="C338" s="30"/>
      <c r="D338" s="11">
        <v>0</v>
      </c>
      <c r="E338" s="27" t="s">
        <v>20</v>
      </c>
      <c r="F338" s="84"/>
      <c r="G338" s="45">
        <f t="shared" si="55"/>
        <v>0</v>
      </c>
      <c r="H338" s="6"/>
      <c r="I338" s="63" t="e">
        <f t="shared" ca="1" si="56"/>
        <v>#NAME?</v>
      </c>
      <c r="K338" s="51"/>
    </row>
    <row r="339" spans="1:11" ht="15.75">
      <c r="A339" s="77" t="s">
        <v>468</v>
      </c>
      <c r="B339" s="44" t="s">
        <v>461</v>
      </c>
      <c r="C339" s="30"/>
      <c r="D339" s="11">
        <v>0</v>
      </c>
      <c r="E339" s="27" t="s">
        <v>20</v>
      </c>
      <c r="F339" s="84"/>
      <c r="G339" s="45">
        <f t="shared" si="55"/>
        <v>0</v>
      </c>
      <c r="H339" s="6"/>
      <c r="I339" s="63" t="e">
        <f t="shared" ca="1" si="56"/>
        <v>#NAME?</v>
      </c>
      <c r="K339" s="51"/>
    </row>
    <row r="340" spans="1:11" ht="15.75">
      <c r="A340" s="77" t="s">
        <v>469</v>
      </c>
      <c r="B340" s="44" t="s">
        <v>462</v>
      </c>
      <c r="C340" s="30"/>
      <c r="D340" s="11">
        <v>0</v>
      </c>
      <c r="E340" s="27" t="s">
        <v>20</v>
      </c>
      <c r="F340" s="84"/>
      <c r="G340" s="45">
        <f t="shared" si="55"/>
        <v>0</v>
      </c>
      <c r="H340" s="6"/>
      <c r="I340" s="63" t="e">
        <f t="shared" ca="1" si="56"/>
        <v>#NAME?</v>
      </c>
      <c r="K340" s="51"/>
    </row>
    <row r="341" spans="1:11" ht="15.75">
      <c r="A341" s="77" t="s">
        <v>470</v>
      </c>
      <c r="B341" s="44" t="s">
        <v>463</v>
      </c>
      <c r="C341" s="30"/>
      <c r="D341" s="11">
        <v>0</v>
      </c>
      <c r="E341" s="27" t="s">
        <v>20</v>
      </c>
      <c r="F341" s="84"/>
      <c r="G341" s="45">
        <f t="shared" si="55"/>
        <v>0</v>
      </c>
      <c r="H341" s="6"/>
      <c r="I341" s="63" t="e">
        <f t="shared" ca="1" si="56"/>
        <v>#NAME?</v>
      </c>
      <c r="K341" s="51"/>
    </row>
    <row r="342" spans="1:11" s="50" customFormat="1" ht="15.75" thickBot="1">
      <c r="A342" s="21"/>
      <c r="B342" s="97"/>
      <c r="C342" s="97"/>
      <c r="D342" s="39"/>
      <c r="E342" s="39"/>
      <c r="F342" s="39"/>
      <c r="G342" s="39"/>
      <c r="H342" s="40"/>
      <c r="I342" s="40"/>
      <c r="J342" s="53"/>
    </row>
    <row r="343" spans="1:11" ht="21" thickBot="1">
      <c r="A343" s="74">
        <v>33</v>
      </c>
      <c r="B343" s="86" t="s">
        <v>277</v>
      </c>
      <c r="C343" s="76"/>
      <c r="D343" s="24"/>
      <c r="E343" s="25"/>
      <c r="F343" s="25"/>
      <c r="G343" s="87"/>
      <c r="H343" s="26">
        <f>SUM(G345:G352)</f>
        <v>0</v>
      </c>
      <c r="I343" s="48"/>
      <c r="J343" s="42" t="e">
        <f ca="1">SUM(I345:I352)</f>
        <v>#NAME?</v>
      </c>
    </row>
    <row r="344" spans="1:11">
      <c r="A344" s="16"/>
      <c r="B344" s="29"/>
      <c r="C344" s="29"/>
      <c r="D344" s="5"/>
      <c r="E344" s="5"/>
      <c r="F344" s="5"/>
      <c r="G344" s="5"/>
      <c r="H344" s="6"/>
      <c r="I344" s="6"/>
      <c r="J344" s="52"/>
      <c r="K344" s="51"/>
    </row>
    <row r="345" spans="1:11" ht="15.75">
      <c r="A345" s="77" t="s">
        <v>478</v>
      </c>
      <c r="B345" s="44" t="s">
        <v>471</v>
      </c>
      <c r="C345" s="30"/>
      <c r="D345" s="11">
        <v>0</v>
      </c>
      <c r="E345" s="27" t="s">
        <v>20</v>
      </c>
      <c r="F345" s="84"/>
      <c r="G345" s="45">
        <f t="shared" ref="G345:G351" si="57">+D345*F345</f>
        <v>0</v>
      </c>
      <c r="H345" s="6"/>
      <c r="I345" s="63" t="e">
        <f ca="1">+G345/$H$416</f>
        <v>#NAME?</v>
      </c>
      <c r="K345" s="51"/>
    </row>
    <row r="346" spans="1:11" ht="15.75">
      <c r="A346" s="77" t="s">
        <v>479</v>
      </c>
      <c r="B346" s="44" t="s">
        <v>472</v>
      </c>
      <c r="C346" s="30"/>
      <c r="D346" s="11">
        <v>0</v>
      </c>
      <c r="E346" s="27" t="s">
        <v>20</v>
      </c>
      <c r="F346" s="84"/>
      <c r="G346" s="45">
        <f t="shared" si="57"/>
        <v>0</v>
      </c>
      <c r="H346" s="6"/>
      <c r="I346" s="63" t="e">
        <f t="shared" ref="I346:I351" ca="1" si="58">+G346/$H$416</f>
        <v>#NAME?</v>
      </c>
      <c r="K346" s="51"/>
    </row>
    <row r="347" spans="1:11" ht="15.75">
      <c r="A347" s="77" t="s">
        <v>480</v>
      </c>
      <c r="B347" s="44" t="s">
        <v>473</v>
      </c>
      <c r="C347" s="30"/>
      <c r="D347" s="11">
        <v>0</v>
      </c>
      <c r="E347" s="27" t="s">
        <v>20</v>
      </c>
      <c r="F347" s="84"/>
      <c r="G347" s="45">
        <f t="shared" si="57"/>
        <v>0</v>
      </c>
      <c r="H347" s="6"/>
      <c r="I347" s="63" t="e">
        <f t="shared" ca="1" si="58"/>
        <v>#NAME?</v>
      </c>
      <c r="K347" s="51"/>
    </row>
    <row r="348" spans="1:11" ht="15.75">
      <c r="A348" s="77" t="s">
        <v>481</v>
      </c>
      <c r="B348" s="44" t="s">
        <v>474</v>
      </c>
      <c r="C348" s="30"/>
      <c r="D348" s="11">
        <v>0</v>
      </c>
      <c r="E348" s="27" t="s">
        <v>20</v>
      </c>
      <c r="F348" s="84"/>
      <c r="G348" s="45">
        <f t="shared" si="57"/>
        <v>0</v>
      </c>
      <c r="H348" s="6"/>
      <c r="I348" s="63" t="e">
        <f t="shared" ca="1" si="58"/>
        <v>#NAME?</v>
      </c>
      <c r="K348" s="51"/>
    </row>
    <row r="349" spans="1:11" ht="15.75">
      <c r="A349" s="77" t="s">
        <v>482</v>
      </c>
      <c r="B349" s="44" t="s">
        <v>475</v>
      </c>
      <c r="C349" s="30"/>
      <c r="D349" s="11">
        <v>0</v>
      </c>
      <c r="E349" s="27" t="s">
        <v>20</v>
      </c>
      <c r="F349" s="84"/>
      <c r="G349" s="45">
        <f t="shared" si="57"/>
        <v>0</v>
      </c>
      <c r="H349" s="6"/>
      <c r="I349" s="63" t="e">
        <f t="shared" ca="1" si="58"/>
        <v>#NAME?</v>
      </c>
      <c r="K349" s="51"/>
    </row>
    <row r="350" spans="1:11" ht="15.75">
      <c r="A350" s="77" t="s">
        <v>483</v>
      </c>
      <c r="B350" s="44" t="s">
        <v>476</v>
      </c>
      <c r="C350" s="30"/>
      <c r="D350" s="11">
        <v>0</v>
      </c>
      <c r="E350" s="27" t="s">
        <v>20</v>
      </c>
      <c r="F350" s="84"/>
      <c r="G350" s="45">
        <f t="shared" si="57"/>
        <v>0</v>
      </c>
      <c r="H350" s="6"/>
      <c r="I350" s="63" t="e">
        <f t="shared" ca="1" si="58"/>
        <v>#NAME?</v>
      </c>
      <c r="K350" s="51"/>
    </row>
    <row r="351" spans="1:11" ht="15.75">
      <c r="A351" s="77" t="s">
        <v>484</v>
      </c>
      <c r="B351" s="44" t="s">
        <v>477</v>
      </c>
      <c r="C351" s="30"/>
      <c r="D351" s="11">
        <v>0</v>
      </c>
      <c r="E351" s="27" t="s">
        <v>20</v>
      </c>
      <c r="F351" s="84"/>
      <c r="G351" s="45">
        <f t="shared" si="57"/>
        <v>0</v>
      </c>
      <c r="H351" s="6"/>
      <c r="I351" s="63" t="e">
        <f t="shared" ca="1" si="58"/>
        <v>#NAME?</v>
      </c>
      <c r="K351" s="51"/>
    </row>
    <row r="352" spans="1:11" s="50" customFormat="1" ht="15.75" thickBot="1">
      <c r="A352" s="21"/>
      <c r="B352" s="97"/>
      <c r="C352" s="97"/>
      <c r="D352" s="39"/>
      <c r="E352" s="39"/>
      <c r="F352" s="39"/>
      <c r="G352" s="39"/>
      <c r="H352" s="40"/>
      <c r="I352" s="40"/>
      <c r="J352" s="53"/>
    </row>
    <row r="353" spans="1:11" ht="21" thickBot="1">
      <c r="A353" s="74">
        <v>34</v>
      </c>
      <c r="B353" s="86" t="s">
        <v>56</v>
      </c>
      <c r="C353" s="76"/>
      <c r="D353" s="24"/>
      <c r="E353" s="25"/>
      <c r="F353" s="25"/>
      <c r="G353" s="87"/>
      <c r="H353" s="26">
        <f>SUM(G355:G356)</f>
        <v>0</v>
      </c>
      <c r="I353" s="48"/>
      <c r="J353" s="42" t="e">
        <f ca="1">SUM(I355:I356)</f>
        <v>#NAME?</v>
      </c>
    </row>
    <row r="354" spans="1:11">
      <c r="A354" s="16"/>
      <c r="B354" s="29"/>
      <c r="C354" s="29"/>
      <c r="D354" s="5"/>
      <c r="E354" s="5"/>
      <c r="F354" s="5"/>
      <c r="G354" s="5"/>
      <c r="H354" s="6"/>
      <c r="I354" s="6"/>
      <c r="J354" s="52"/>
      <c r="K354" s="51"/>
    </row>
    <row r="355" spans="1:11" ht="15.75">
      <c r="A355" s="77" t="s">
        <v>485</v>
      </c>
      <c r="B355" s="44" t="s">
        <v>216</v>
      </c>
      <c r="C355" s="30"/>
      <c r="D355" s="11">
        <v>0</v>
      </c>
      <c r="E355" s="27" t="s">
        <v>20</v>
      </c>
      <c r="F355" s="84"/>
      <c r="G355" s="45">
        <f t="shared" ref="G355" si="59">+D355*F355</f>
        <v>0</v>
      </c>
      <c r="H355" s="6"/>
      <c r="I355" s="63" t="e">
        <f ca="1">+G355/$H$416</f>
        <v>#NAME?</v>
      </c>
      <c r="K355" s="51"/>
    </row>
    <row r="356" spans="1:11" s="50" customFormat="1" ht="15.75" thickBot="1">
      <c r="A356" s="21"/>
      <c r="B356" s="97"/>
      <c r="C356" s="97"/>
      <c r="D356" s="39"/>
      <c r="E356" s="39"/>
      <c r="F356" s="39"/>
      <c r="G356" s="39"/>
      <c r="H356" s="40"/>
      <c r="I356" s="40"/>
      <c r="J356" s="53"/>
    </row>
    <row r="357" spans="1:11" ht="21" thickBot="1">
      <c r="A357" s="74">
        <v>35</v>
      </c>
      <c r="B357" s="86" t="s">
        <v>489</v>
      </c>
      <c r="C357" s="76"/>
      <c r="D357" s="24"/>
      <c r="E357" s="25"/>
      <c r="F357" s="25"/>
      <c r="G357" s="87"/>
      <c r="H357" s="26">
        <f>SUM(G359:G377)</f>
        <v>0</v>
      </c>
      <c r="I357" s="48"/>
      <c r="J357" s="42" t="e">
        <f ca="1">SUM(I359:I377)</f>
        <v>#NAME?</v>
      </c>
    </row>
    <row r="358" spans="1:11">
      <c r="A358" s="16"/>
      <c r="B358" s="29"/>
      <c r="C358" s="29"/>
      <c r="D358" s="5"/>
      <c r="E358" s="5"/>
      <c r="F358" s="5"/>
      <c r="G358" s="5"/>
      <c r="H358" s="6"/>
      <c r="I358" s="6"/>
      <c r="J358" s="52"/>
      <c r="K358" s="51"/>
    </row>
    <row r="359" spans="1:11" ht="15.75">
      <c r="A359" s="77" t="s">
        <v>490</v>
      </c>
      <c r="B359" s="44" t="s">
        <v>289</v>
      </c>
      <c r="C359" s="30"/>
      <c r="D359" s="11">
        <v>0</v>
      </c>
      <c r="E359" s="27" t="s">
        <v>18</v>
      </c>
      <c r="F359" s="84"/>
      <c r="G359" s="45">
        <f t="shared" ref="G359:G365" si="60">+D359*F359</f>
        <v>0</v>
      </c>
      <c r="H359" s="6"/>
      <c r="I359" s="63" t="e">
        <f ca="1">+G359/$H$416</f>
        <v>#NAME?</v>
      </c>
      <c r="K359" s="51"/>
    </row>
    <row r="360" spans="1:11" ht="15.75">
      <c r="A360" s="77" t="s">
        <v>491</v>
      </c>
      <c r="B360" s="44" t="s">
        <v>290</v>
      </c>
      <c r="C360" s="30"/>
      <c r="D360" s="11">
        <v>0</v>
      </c>
      <c r="E360" s="27" t="s">
        <v>18</v>
      </c>
      <c r="F360" s="84"/>
      <c r="G360" s="45">
        <f t="shared" si="60"/>
        <v>0</v>
      </c>
      <c r="H360" s="6"/>
      <c r="I360" s="63" t="e">
        <f ca="1">+G360/$H$416</f>
        <v>#NAME?</v>
      </c>
      <c r="K360" s="51"/>
    </row>
    <row r="361" spans="1:11" ht="15.75">
      <c r="A361" s="77" t="s">
        <v>492</v>
      </c>
      <c r="B361" s="44" t="s">
        <v>291</v>
      </c>
      <c r="C361" s="30"/>
      <c r="D361" s="11">
        <v>0</v>
      </c>
      <c r="E361" s="27" t="s">
        <v>18</v>
      </c>
      <c r="F361" s="84"/>
      <c r="G361" s="45">
        <f t="shared" si="60"/>
        <v>0</v>
      </c>
      <c r="H361" s="6"/>
      <c r="I361" s="63" t="e">
        <f ca="1">+G361/$H$416</f>
        <v>#NAME?</v>
      </c>
      <c r="K361" s="51"/>
    </row>
    <row r="362" spans="1:11" ht="15.75">
      <c r="A362" s="77" t="s">
        <v>493</v>
      </c>
      <c r="B362" s="44" t="s">
        <v>292</v>
      </c>
      <c r="C362" s="30"/>
      <c r="D362" s="11">
        <v>0</v>
      </c>
      <c r="E362" s="27" t="s">
        <v>18</v>
      </c>
      <c r="F362" s="84"/>
      <c r="G362" s="45">
        <f t="shared" si="60"/>
        <v>0</v>
      </c>
      <c r="H362" s="6"/>
      <c r="I362" s="63" t="e">
        <f ca="1">+G362/$H$416</f>
        <v>#NAME?</v>
      </c>
      <c r="K362" s="51"/>
    </row>
    <row r="363" spans="1:11" ht="15.75">
      <c r="A363" s="77" t="s">
        <v>494</v>
      </c>
      <c r="B363" s="78" t="s">
        <v>293</v>
      </c>
      <c r="C363" s="30"/>
      <c r="D363" s="11"/>
      <c r="E363" s="27"/>
      <c r="F363" s="84"/>
      <c r="G363" s="45"/>
      <c r="H363" s="6"/>
      <c r="I363" s="63"/>
      <c r="K363" s="51"/>
    </row>
    <row r="364" spans="1:11" ht="15.75">
      <c r="A364" s="77" t="s">
        <v>495</v>
      </c>
      <c r="B364" s="44" t="s">
        <v>297</v>
      </c>
      <c r="C364" s="30"/>
      <c r="D364" s="11">
        <v>0</v>
      </c>
      <c r="E364" s="27" t="s">
        <v>20</v>
      </c>
      <c r="F364" s="84"/>
      <c r="G364" s="45">
        <f t="shared" si="60"/>
        <v>0</v>
      </c>
      <c r="H364" s="6"/>
      <c r="I364" s="63" t="e">
        <f ca="1">+G364/$H$416</f>
        <v>#NAME?</v>
      </c>
      <c r="K364" s="51"/>
    </row>
    <row r="365" spans="1:11" ht="15.75">
      <c r="A365" s="77" t="s">
        <v>496</v>
      </c>
      <c r="B365" s="44" t="s">
        <v>299</v>
      </c>
      <c r="C365" s="30"/>
      <c r="D365" s="11">
        <v>0</v>
      </c>
      <c r="E365" s="27" t="s">
        <v>20</v>
      </c>
      <c r="F365" s="84"/>
      <c r="G365" s="45">
        <f t="shared" si="60"/>
        <v>0</v>
      </c>
      <c r="H365" s="6"/>
      <c r="I365" s="63" t="e">
        <f ca="1">+G365/$H$416</f>
        <v>#NAME?</v>
      </c>
      <c r="K365" s="51"/>
    </row>
    <row r="366" spans="1:11" ht="15.75">
      <c r="A366" s="77" t="s">
        <v>497</v>
      </c>
      <c r="B366" s="78" t="s">
        <v>300</v>
      </c>
      <c r="C366" s="30"/>
      <c r="D366" s="11"/>
      <c r="E366" s="27"/>
      <c r="F366" s="84"/>
      <c r="G366" s="45"/>
      <c r="H366" s="6"/>
      <c r="I366" s="63"/>
      <c r="K366" s="51"/>
    </row>
    <row r="367" spans="1:11" ht="15.75">
      <c r="A367" s="77" t="s">
        <v>498</v>
      </c>
      <c r="B367" s="44" t="s">
        <v>302</v>
      </c>
      <c r="C367" s="30"/>
      <c r="D367" s="11">
        <v>0</v>
      </c>
      <c r="E367" s="27" t="s">
        <v>20</v>
      </c>
      <c r="F367" s="84"/>
      <c r="G367" s="45">
        <f t="shared" ref="G367:G376" si="61">+D367*F367</f>
        <v>0</v>
      </c>
      <c r="H367" s="6"/>
      <c r="I367" s="63" t="e">
        <f ca="1">+G367/$H$416</f>
        <v>#NAME?</v>
      </c>
      <c r="K367" s="51"/>
    </row>
    <row r="368" spans="1:11" ht="15.75">
      <c r="A368" s="77" t="s">
        <v>499</v>
      </c>
      <c r="B368" s="44" t="s">
        <v>303</v>
      </c>
      <c r="C368" s="30"/>
      <c r="D368" s="11">
        <v>0</v>
      </c>
      <c r="E368" s="27" t="s">
        <v>20</v>
      </c>
      <c r="F368" s="84"/>
      <c r="G368" s="45">
        <f t="shared" si="61"/>
        <v>0</v>
      </c>
      <c r="H368" s="6"/>
      <c r="I368" s="63" t="e">
        <f ca="1">+G368/$H$416</f>
        <v>#NAME?</v>
      </c>
      <c r="K368" s="51"/>
    </row>
    <row r="369" spans="1:11" ht="15.75">
      <c r="A369" s="77" t="s">
        <v>500</v>
      </c>
      <c r="B369" s="44" t="s">
        <v>307</v>
      </c>
      <c r="C369" s="30"/>
      <c r="D369" s="11">
        <v>0</v>
      </c>
      <c r="E369" s="27" t="s">
        <v>20</v>
      </c>
      <c r="F369" s="84"/>
      <c r="G369" s="45">
        <f t="shared" si="61"/>
        <v>0</v>
      </c>
      <c r="H369" s="6"/>
      <c r="I369" s="63" t="e">
        <f ca="1">+G369/$H$416</f>
        <v>#NAME?</v>
      </c>
      <c r="K369" s="51"/>
    </row>
    <row r="370" spans="1:11" ht="15.75">
      <c r="A370" s="77" t="s">
        <v>501</v>
      </c>
      <c r="B370" s="44" t="s">
        <v>308</v>
      </c>
      <c r="C370" s="30"/>
      <c r="D370" s="11">
        <v>0</v>
      </c>
      <c r="E370" s="27" t="s">
        <v>20</v>
      </c>
      <c r="F370" s="84"/>
      <c r="G370" s="45">
        <f t="shared" si="61"/>
        <v>0</v>
      </c>
      <c r="H370" s="6"/>
      <c r="I370" s="63" t="e">
        <f ca="1">+G370/$H$416</f>
        <v>#NAME?</v>
      </c>
      <c r="K370" s="51"/>
    </row>
    <row r="371" spans="1:11" ht="15.75">
      <c r="A371" s="77" t="s">
        <v>502</v>
      </c>
      <c r="B371" s="44" t="s">
        <v>309</v>
      </c>
      <c r="C371" s="30"/>
      <c r="D371" s="11">
        <v>0</v>
      </c>
      <c r="E371" s="27" t="s">
        <v>18</v>
      </c>
      <c r="F371" s="84"/>
      <c r="G371" s="45">
        <f t="shared" si="61"/>
        <v>0</v>
      </c>
      <c r="H371" s="6"/>
      <c r="I371" s="63" t="e">
        <f ca="1">+G371/$H$416</f>
        <v>#NAME?</v>
      </c>
      <c r="K371" s="51"/>
    </row>
    <row r="372" spans="1:11" ht="15.75">
      <c r="A372" s="77" t="s">
        <v>503</v>
      </c>
      <c r="B372" s="44" t="s">
        <v>311</v>
      </c>
      <c r="C372" s="30"/>
      <c r="D372" s="11">
        <v>0</v>
      </c>
      <c r="E372" s="27" t="s">
        <v>18</v>
      </c>
      <c r="F372" s="84"/>
      <c r="G372" s="45">
        <f t="shared" si="61"/>
        <v>0</v>
      </c>
      <c r="H372" s="6"/>
      <c r="I372" s="63" t="e">
        <f ca="1">+G372/$H$416</f>
        <v>#NAME?</v>
      </c>
      <c r="K372" s="51"/>
    </row>
    <row r="373" spans="1:11" ht="15.75">
      <c r="A373" s="77" t="s">
        <v>504</v>
      </c>
      <c r="B373" s="44" t="s">
        <v>486</v>
      </c>
      <c r="C373" s="30"/>
      <c r="D373" s="11">
        <v>0</v>
      </c>
      <c r="E373" s="27" t="s">
        <v>20</v>
      </c>
      <c r="F373" s="84"/>
      <c r="G373" s="45">
        <f t="shared" si="61"/>
        <v>0</v>
      </c>
      <c r="H373" s="6"/>
      <c r="I373" s="63" t="e">
        <f ca="1">+G373/$H$416</f>
        <v>#NAME?</v>
      </c>
      <c r="K373" s="51"/>
    </row>
    <row r="374" spans="1:11" ht="15.75">
      <c r="A374" s="77" t="s">
        <v>505</v>
      </c>
      <c r="B374" s="44" t="s">
        <v>487</v>
      </c>
      <c r="C374" s="30"/>
      <c r="D374" s="11">
        <v>0</v>
      </c>
      <c r="E374" s="27" t="s">
        <v>20</v>
      </c>
      <c r="F374" s="84"/>
      <c r="G374" s="45">
        <f t="shared" si="61"/>
        <v>0</v>
      </c>
      <c r="H374" s="6"/>
      <c r="I374" s="63" t="e">
        <f ca="1">+G374/$H$416</f>
        <v>#NAME?</v>
      </c>
      <c r="K374" s="51"/>
    </row>
    <row r="375" spans="1:11" ht="15.75">
      <c r="A375" s="77" t="s">
        <v>506</v>
      </c>
      <c r="B375" s="44" t="s">
        <v>488</v>
      </c>
      <c r="C375" s="30"/>
      <c r="D375" s="11">
        <v>0</v>
      </c>
      <c r="E375" s="27" t="s">
        <v>18</v>
      </c>
      <c r="F375" s="84"/>
      <c r="G375" s="45">
        <f t="shared" si="61"/>
        <v>0</v>
      </c>
      <c r="H375" s="6"/>
      <c r="I375" s="63" t="e">
        <f ca="1">+G375/$H$416</f>
        <v>#NAME?</v>
      </c>
      <c r="K375" s="51"/>
    </row>
    <row r="376" spans="1:11" ht="15.75">
      <c r="A376" s="77" t="s">
        <v>507</v>
      </c>
      <c r="B376" s="44" t="s">
        <v>315</v>
      </c>
      <c r="C376" s="30"/>
      <c r="D376" s="11">
        <v>0</v>
      </c>
      <c r="E376" s="27" t="s">
        <v>18</v>
      </c>
      <c r="F376" s="84"/>
      <c r="G376" s="45">
        <f t="shared" si="61"/>
        <v>0</v>
      </c>
      <c r="H376" s="6"/>
      <c r="I376" s="63" t="e">
        <f ca="1">+G376/$H$416</f>
        <v>#NAME?</v>
      </c>
      <c r="K376" s="51"/>
    </row>
    <row r="377" spans="1:11" s="50" customFormat="1" ht="15.75" thickBot="1">
      <c r="A377" s="21"/>
      <c r="B377" s="97"/>
      <c r="C377" s="97"/>
      <c r="D377" s="39"/>
      <c r="E377" s="39"/>
      <c r="F377" s="39"/>
      <c r="G377" s="39"/>
      <c r="H377" s="40"/>
      <c r="I377" s="68"/>
      <c r="J377" s="53"/>
    </row>
    <row r="378" spans="1:11" ht="21" thickBot="1">
      <c r="A378" s="74">
        <v>36</v>
      </c>
      <c r="B378" s="86" t="s">
        <v>508</v>
      </c>
      <c r="C378" s="76"/>
      <c r="D378" s="24"/>
      <c r="E378" s="25"/>
      <c r="F378" s="25"/>
      <c r="G378" s="87"/>
      <c r="H378" s="26">
        <f>SUM(G380:G383)</f>
        <v>0</v>
      </c>
      <c r="I378" s="48"/>
      <c r="J378" s="42" t="e">
        <f ca="1">SUM(I380:I383)</f>
        <v>#NAME?</v>
      </c>
    </row>
    <row r="379" spans="1:11">
      <c r="A379" s="16"/>
      <c r="B379" s="29"/>
      <c r="C379" s="29"/>
      <c r="D379" s="5"/>
      <c r="E379" s="5"/>
      <c r="F379" s="5"/>
      <c r="G379" s="5"/>
      <c r="H379" s="6"/>
      <c r="I379" s="6"/>
      <c r="J379" s="52"/>
      <c r="K379" s="51"/>
    </row>
    <row r="380" spans="1:11" ht="15.75">
      <c r="A380" s="77" t="s">
        <v>509</v>
      </c>
      <c r="B380" s="44" t="s">
        <v>330</v>
      </c>
      <c r="C380" s="30"/>
      <c r="D380" s="11">
        <v>0</v>
      </c>
      <c r="E380" s="27" t="s">
        <v>18</v>
      </c>
      <c r="F380" s="84"/>
      <c r="G380" s="45">
        <f t="shared" ref="G380:G382" si="62">+D380*F380</f>
        <v>0</v>
      </c>
      <c r="H380" s="6"/>
      <c r="I380" s="63" t="e">
        <f ca="1">+G380/$H$416</f>
        <v>#NAME?</v>
      </c>
      <c r="K380" s="51"/>
    </row>
    <row r="381" spans="1:11" ht="15.75">
      <c r="A381" s="77" t="s">
        <v>510</v>
      </c>
      <c r="B381" s="44" t="s">
        <v>338</v>
      </c>
      <c r="C381" s="30"/>
      <c r="D381" s="11">
        <v>0</v>
      </c>
      <c r="E381" s="27" t="s">
        <v>18</v>
      </c>
      <c r="F381" s="84"/>
      <c r="G381" s="45">
        <f t="shared" si="62"/>
        <v>0</v>
      </c>
      <c r="H381" s="6"/>
      <c r="I381" s="63" t="e">
        <f ca="1">+G381/$H$416</f>
        <v>#NAME?</v>
      </c>
      <c r="K381" s="51"/>
    </row>
    <row r="382" spans="1:11" ht="15.75">
      <c r="A382" s="77" t="s">
        <v>511</v>
      </c>
      <c r="B382" s="44" t="s">
        <v>315</v>
      </c>
      <c r="C382" s="30"/>
      <c r="D382" s="11">
        <v>0</v>
      </c>
      <c r="E382" s="27" t="s">
        <v>18</v>
      </c>
      <c r="F382" s="84"/>
      <c r="G382" s="45">
        <f t="shared" si="62"/>
        <v>0</v>
      </c>
      <c r="H382" s="6"/>
      <c r="I382" s="63" t="e">
        <f ca="1">+G382/$H$416</f>
        <v>#NAME?</v>
      </c>
      <c r="K382" s="51"/>
    </row>
    <row r="383" spans="1:11" s="50" customFormat="1" ht="15.75" thickBot="1">
      <c r="A383" s="21"/>
      <c r="B383" s="97"/>
      <c r="C383" s="97"/>
      <c r="D383" s="39"/>
      <c r="E383" s="39"/>
      <c r="F383" s="39"/>
      <c r="G383" s="39"/>
      <c r="H383" s="40"/>
      <c r="I383" s="68"/>
      <c r="J383" s="53"/>
    </row>
    <row r="384" spans="1:11" ht="21" thickBot="1">
      <c r="A384" s="74">
        <v>37</v>
      </c>
      <c r="B384" s="86" t="s">
        <v>94</v>
      </c>
      <c r="C384" s="76"/>
      <c r="D384" s="24"/>
      <c r="E384" s="25"/>
      <c r="F384" s="25"/>
      <c r="G384" s="87"/>
      <c r="H384" s="26">
        <f>SUM(G386:G390)</f>
        <v>0</v>
      </c>
      <c r="I384" s="48"/>
      <c r="J384" s="42" t="e">
        <f ca="1">SUM(I386:I390)</f>
        <v>#NAME?</v>
      </c>
    </row>
    <row r="385" spans="1:11">
      <c r="A385" s="16"/>
      <c r="B385" s="29"/>
      <c r="C385" s="29"/>
      <c r="D385" s="5"/>
      <c r="E385" s="5"/>
      <c r="F385" s="5"/>
      <c r="G385" s="5"/>
      <c r="H385" s="6"/>
      <c r="I385" s="6"/>
      <c r="J385" s="52"/>
      <c r="K385" s="51"/>
    </row>
    <row r="386" spans="1:11" ht="15.75">
      <c r="A386" s="44" t="s">
        <v>512</v>
      </c>
      <c r="B386" s="44" t="s">
        <v>354</v>
      </c>
      <c r="C386" s="30"/>
      <c r="D386" s="11">
        <v>0</v>
      </c>
      <c r="E386" s="27" t="s">
        <v>19</v>
      </c>
      <c r="F386" s="84"/>
      <c r="G386" s="45">
        <f t="shared" ref="G386:G389" si="63">+D386*F386</f>
        <v>0</v>
      </c>
      <c r="H386" s="6"/>
      <c r="I386" s="63" t="e">
        <f ca="1">+G386/$H$416</f>
        <v>#NAME?</v>
      </c>
      <c r="K386" s="51"/>
    </row>
    <row r="387" spans="1:11" ht="15.75">
      <c r="A387" s="44" t="s">
        <v>513</v>
      </c>
      <c r="B387" s="44" t="s">
        <v>355</v>
      </c>
      <c r="C387" s="30"/>
      <c r="D387" s="11">
        <v>0</v>
      </c>
      <c r="E387" s="27" t="s">
        <v>19</v>
      </c>
      <c r="F387" s="84"/>
      <c r="G387" s="45">
        <f t="shared" si="63"/>
        <v>0</v>
      </c>
      <c r="H387" s="6"/>
      <c r="I387" s="63" t="e">
        <f ca="1">+G387/$H$416</f>
        <v>#NAME?</v>
      </c>
      <c r="K387" s="51"/>
    </row>
    <row r="388" spans="1:11" ht="15.75">
      <c r="A388" s="44" t="s">
        <v>514</v>
      </c>
      <c r="B388" s="44" t="s">
        <v>357</v>
      </c>
      <c r="C388" s="30"/>
      <c r="D388" s="11">
        <v>0</v>
      </c>
      <c r="E388" s="27" t="s">
        <v>18</v>
      </c>
      <c r="F388" s="84"/>
      <c r="G388" s="45">
        <f t="shared" si="63"/>
        <v>0</v>
      </c>
      <c r="H388" s="6"/>
      <c r="I388" s="63" t="e">
        <f ca="1">+G388/$H$416</f>
        <v>#NAME?</v>
      </c>
      <c r="K388" s="51"/>
    </row>
    <row r="389" spans="1:11" ht="15.75">
      <c r="A389" s="44" t="s">
        <v>515</v>
      </c>
      <c r="B389" s="44" t="s">
        <v>358</v>
      </c>
      <c r="C389" s="30"/>
      <c r="D389" s="11">
        <v>0</v>
      </c>
      <c r="E389" s="27" t="s">
        <v>18</v>
      </c>
      <c r="F389" s="84"/>
      <c r="G389" s="45">
        <f t="shared" si="63"/>
        <v>0</v>
      </c>
      <c r="H389" s="6"/>
      <c r="I389" s="63" t="e">
        <f ca="1">+G389/$H$416</f>
        <v>#NAME?</v>
      </c>
      <c r="K389" s="51"/>
    </row>
    <row r="390" spans="1:11" s="50" customFormat="1" ht="15.75" thickBot="1">
      <c r="A390" s="21"/>
      <c r="B390" s="97"/>
      <c r="C390" s="97"/>
      <c r="D390" s="39"/>
      <c r="E390" s="39"/>
      <c r="F390" s="39"/>
      <c r="G390" s="39"/>
      <c r="H390" s="40"/>
      <c r="I390" s="40"/>
      <c r="J390" s="53"/>
    </row>
    <row r="391" spans="1:11" ht="21" thickBot="1">
      <c r="A391" s="74">
        <v>38</v>
      </c>
      <c r="B391" s="86" t="s">
        <v>364</v>
      </c>
      <c r="C391" s="76"/>
      <c r="D391" s="24"/>
      <c r="E391" s="25"/>
      <c r="F391" s="25"/>
      <c r="G391" s="87"/>
      <c r="H391" s="26">
        <f>SUM(G393:G398)</f>
        <v>0</v>
      </c>
      <c r="I391" s="48"/>
      <c r="J391" s="42" t="e">
        <f ca="1">SUM(I393:I398)</f>
        <v>#NAME?</v>
      </c>
    </row>
    <row r="392" spans="1:11">
      <c r="A392" s="16"/>
      <c r="B392" s="29"/>
      <c r="C392" s="29"/>
      <c r="D392" s="5"/>
      <c r="E392" s="5"/>
      <c r="F392" s="5"/>
      <c r="G392" s="5"/>
      <c r="H392" s="6"/>
      <c r="I392" s="6"/>
      <c r="J392" s="52"/>
      <c r="K392" s="51"/>
    </row>
    <row r="393" spans="1:11" ht="15.75">
      <c r="A393" s="44" t="s">
        <v>516</v>
      </c>
      <c r="B393" s="44" t="s">
        <v>517</v>
      </c>
      <c r="C393" s="30"/>
      <c r="D393" s="11">
        <v>0</v>
      </c>
      <c r="E393" s="27" t="s">
        <v>18</v>
      </c>
      <c r="F393" s="105"/>
      <c r="G393" s="45">
        <f t="shared" ref="G393:G397" si="64">+D393*F393</f>
        <v>0</v>
      </c>
      <c r="H393" s="6"/>
      <c r="I393" s="63" t="e">
        <f ca="1">+G393/$H$416</f>
        <v>#NAME?</v>
      </c>
      <c r="K393" s="51"/>
    </row>
    <row r="394" spans="1:11" ht="15.75">
      <c r="A394" s="44" t="s">
        <v>522</v>
      </c>
      <c r="B394" s="44" t="s">
        <v>518</v>
      </c>
      <c r="C394" s="30"/>
      <c r="D394" s="11">
        <v>0</v>
      </c>
      <c r="E394" s="27" t="s">
        <v>19</v>
      </c>
      <c r="F394" s="106"/>
      <c r="G394" s="45">
        <f t="shared" si="64"/>
        <v>0</v>
      </c>
      <c r="H394" s="6"/>
      <c r="I394" s="63" t="e">
        <f ca="1">+G394/$H$416</f>
        <v>#NAME?</v>
      </c>
      <c r="K394" s="51"/>
    </row>
    <row r="395" spans="1:11" ht="15.75">
      <c r="A395" s="44" t="s">
        <v>523</v>
      </c>
      <c r="B395" s="44" t="s">
        <v>519</v>
      </c>
      <c r="C395" s="30"/>
      <c r="D395" s="11">
        <v>0</v>
      </c>
      <c r="E395" s="27" t="s">
        <v>18</v>
      </c>
      <c r="F395" s="106"/>
      <c r="G395" s="45">
        <f t="shared" si="64"/>
        <v>0</v>
      </c>
      <c r="H395" s="6"/>
      <c r="I395" s="63" t="e">
        <f ca="1">+G395/$H$416</f>
        <v>#NAME?</v>
      </c>
      <c r="K395" s="51"/>
    </row>
    <row r="396" spans="1:11" ht="15.75">
      <c r="A396" s="44" t="s">
        <v>524</v>
      </c>
      <c r="B396" s="44" t="s">
        <v>520</v>
      </c>
      <c r="C396" s="30"/>
      <c r="D396" s="11">
        <v>0</v>
      </c>
      <c r="E396" s="27" t="s">
        <v>18</v>
      </c>
      <c r="F396" s="106"/>
      <c r="G396" s="45">
        <f t="shared" si="64"/>
        <v>0</v>
      </c>
      <c r="H396" s="6"/>
      <c r="I396" s="63" t="e">
        <f ca="1">+G396/$H$416</f>
        <v>#NAME?</v>
      </c>
      <c r="K396" s="51"/>
    </row>
    <row r="397" spans="1:11" ht="15.75">
      <c r="A397" s="44" t="s">
        <v>525</v>
      </c>
      <c r="B397" s="44" t="s">
        <v>521</v>
      </c>
      <c r="C397" s="30"/>
      <c r="D397" s="11">
        <v>0</v>
      </c>
      <c r="E397" s="27" t="s">
        <v>19</v>
      </c>
      <c r="F397" s="106"/>
      <c r="G397" s="45">
        <f t="shared" si="64"/>
        <v>0</v>
      </c>
      <c r="H397" s="6"/>
      <c r="I397" s="63" t="e">
        <f ca="1">+G397/$H$416</f>
        <v>#NAME?</v>
      </c>
      <c r="K397" s="51"/>
    </row>
    <row r="398" spans="1:11" s="50" customFormat="1" ht="15.75" thickBot="1">
      <c r="A398" s="21"/>
      <c r="B398" s="97"/>
      <c r="C398" s="97"/>
      <c r="D398" s="39"/>
      <c r="E398" s="39"/>
      <c r="F398" s="39"/>
      <c r="G398" s="39"/>
      <c r="H398" s="40"/>
      <c r="I398" s="40"/>
      <c r="J398" s="53"/>
    </row>
    <row r="399" spans="1:11" ht="21" thickBot="1">
      <c r="A399" s="74">
        <v>39</v>
      </c>
      <c r="B399" s="86" t="s">
        <v>526</v>
      </c>
      <c r="C399" s="76"/>
      <c r="D399" s="24"/>
      <c r="E399" s="25"/>
      <c r="F399" s="25"/>
      <c r="G399" s="87"/>
      <c r="H399" s="26">
        <f>SUM(G401:G402)</f>
        <v>0</v>
      </c>
      <c r="I399" s="48"/>
      <c r="J399" s="42" t="e">
        <f ca="1">SUM(I401:I402)</f>
        <v>#NAME?</v>
      </c>
    </row>
    <row r="400" spans="1:11">
      <c r="A400" s="16"/>
      <c r="B400" s="29"/>
      <c r="C400" s="29"/>
      <c r="D400" s="5"/>
      <c r="E400" s="5"/>
      <c r="F400" s="5"/>
      <c r="G400" s="5"/>
      <c r="H400" s="6"/>
      <c r="I400" s="6"/>
      <c r="J400" s="52"/>
      <c r="K400" s="51"/>
    </row>
    <row r="401" spans="1:11" ht="15.75">
      <c r="A401" s="77" t="s">
        <v>528</v>
      </c>
      <c r="B401" s="44" t="s">
        <v>527</v>
      </c>
      <c r="C401" s="30"/>
      <c r="D401" s="11">
        <v>0</v>
      </c>
      <c r="E401" s="27" t="s">
        <v>20</v>
      </c>
      <c r="F401" s="84"/>
      <c r="G401" s="45">
        <f t="shared" ref="G401" si="65">+D401*F401</f>
        <v>0</v>
      </c>
      <c r="H401" s="6"/>
      <c r="I401" s="63" t="e">
        <f ca="1">+G401/$H$416</f>
        <v>#NAME?</v>
      </c>
      <c r="K401" s="51"/>
    </row>
    <row r="402" spans="1:11" s="50" customFormat="1" ht="15.75" thickBot="1">
      <c r="A402" s="21"/>
      <c r="B402" s="97"/>
      <c r="C402" s="97"/>
      <c r="D402" s="39"/>
      <c r="E402" s="39"/>
      <c r="F402" s="39"/>
      <c r="G402" s="39"/>
      <c r="H402" s="40"/>
      <c r="I402" s="40"/>
      <c r="J402" s="53"/>
    </row>
    <row r="403" spans="1:11" ht="21" thickBot="1">
      <c r="A403" s="74">
        <v>40</v>
      </c>
      <c r="B403" s="86" t="s">
        <v>529</v>
      </c>
      <c r="C403" s="76"/>
      <c r="D403" s="24"/>
      <c r="E403" s="25"/>
      <c r="F403" s="25"/>
      <c r="G403" s="87"/>
      <c r="H403" s="26">
        <f>SUM(G405:G413)</f>
        <v>0</v>
      </c>
      <c r="I403" s="48"/>
      <c r="J403" s="42" t="e">
        <f ca="1">SUM(I405:I413)</f>
        <v>#NAME?</v>
      </c>
    </row>
    <row r="404" spans="1:11">
      <c r="A404" s="16"/>
      <c r="B404" s="29"/>
      <c r="C404" s="29"/>
      <c r="D404" s="5"/>
      <c r="E404" s="5"/>
      <c r="F404" s="5"/>
      <c r="G404" s="5"/>
      <c r="H404" s="6"/>
      <c r="I404" s="6"/>
      <c r="J404" s="52"/>
      <c r="K404" s="51"/>
    </row>
    <row r="405" spans="1:11" ht="15.75">
      <c r="B405" s="78" t="s">
        <v>531</v>
      </c>
      <c r="C405" s="30"/>
      <c r="D405" s="11"/>
      <c r="E405" s="27"/>
      <c r="F405" s="105"/>
      <c r="G405" s="45"/>
      <c r="H405" s="6"/>
      <c r="I405" s="63"/>
      <c r="K405" s="51"/>
    </row>
    <row r="406" spans="1:11" ht="15.75">
      <c r="A406" s="44" t="s">
        <v>530</v>
      </c>
      <c r="B406" s="44" t="s">
        <v>532</v>
      </c>
      <c r="C406" s="30"/>
      <c r="D406" s="11">
        <v>0</v>
      </c>
      <c r="E406" s="27" t="s">
        <v>18</v>
      </c>
      <c r="F406" s="105"/>
      <c r="G406" s="45">
        <f t="shared" ref="G406:G412" si="66">+D406*F406</f>
        <v>0</v>
      </c>
      <c r="H406" s="6"/>
      <c r="I406" s="63" t="e">
        <f ca="1">+G406/$H$416</f>
        <v>#NAME?</v>
      </c>
      <c r="K406" s="51"/>
    </row>
    <row r="407" spans="1:11" ht="15.75">
      <c r="A407" s="44" t="s">
        <v>535</v>
      </c>
      <c r="B407" s="44" t="s">
        <v>533</v>
      </c>
      <c r="C407" s="30"/>
      <c r="D407" s="11">
        <v>0</v>
      </c>
      <c r="E407" s="27" t="s">
        <v>18</v>
      </c>
      <c r="F407" s="105"/>
      <c r="G407" s="45">
        <f t="shared" si="66"/>
        <v>0</v>
      </c>
      <c r="H407" s="6"/>
      <c r="I407" s="63" t="e">
        <f ca="1">+G407/$H$416</f>
        <v>#NAME?</v>
      </c>
      <c r="K407" s="51"/>
    </row>
    <row r="408" spans="1:11" ht="15.75">
      <c r="A408" s="44" t="s">
        <v>536</v>
      </c>
      <c r="B408" s="44" t="s">
        <v>534</v>
      </c>
      <c r="C408" s="30"/>
      <c r="D408" s="11">
        <v>0</v>
      </c>
      <c r="E408" s="27" t="s">
        <v>18</v>
      </c>
      <c r="F408" s="105"/>
      <c r="G408" s="45">
        <f t="shared" si="66"/>
        <v>0</v>
      </c>
      <c r="H408" s="6"/>
      <c r="I408" s="63" t="e">
        <f ca="1">+G408/$H$416</f>
        <v>#NAME?</v>
      </c>
      <c r="K408" s="51"/>
    </row>
    <row r="409" spans="1:11" ht="15.75">
      <c r="B409" s="78" t="s">
        <v>371</v>
      </c>
      <c r="C409" s="30"/>
      <c r="D409" s="11"/>
      <c r="E409" s="27"/>
      <c r="F409" s="105"/>
      <c r="G409" s="45"/>
      <c r="H409" s="6"/>
      <c r="I409" s="63"/>
      <c r="K409" s="51"/>
    </row>
    <row r="410" spans="1:11" ht="15.75">
      <c r="A410" s="44" t="s">
        <v>537</v>
      </c>
      <c r="B410" s="44" t="s">
        <v>374</v>
      </c>
      <c r="C410" s="30"/>
      <c r="D410" s="11">
        <v>0</v>
      </c>
      <c r="E410" s="27" t="s">
        <v>18</v>
      </c>
      <c r="F410" s="105"/>
      <c r="G410" s="45">
        <f t="shared" si="66"/>
        <v>0</v>
      </c>
      <c r="H410" s="6"/>
      <c r="I410" s="63" t="e">
        <f ca="1">+G410/$H$416</f>
        <v>#NAME?</v>
      </c>
      <c r="K410" s="51"/>
    </row>
    <row r="411" spans="1:11" ht="15.75">
      <c r="B411" s="78" t="s">
        <v>375</v>
      </c>
      <c r="C411" s="30"/>
      <c r="D411" s="11"/>
      <c r="E411" s="27"/>
      <c r="F411" s="105"/>
      <c r="G411" s="45"/>
      <c r="H411" s="6"/>
      <c r="I411" s="63"/>
      <c r="K411" s="51"/>
    </row>
    <row r="412" spans="1:11" ht="15.75">
      <c r="A412" s="44" t="s">
        <v>538</v>
      </c>
      <c r="B412" s="44" t="s">
        <v>376</v>
      </c>
      <c r="C412" s="30"/>
      <c r="D412" s="11">
        <v>0</v>
      </c>
      <c r="E412" s="27" t="s">
        <v>20</v>
      </c>
      <c r="F412" s="105"/>
      <c r="G412" s="45">
        <f t="shared" si="66"/>
        <v>0</v>
      </c>
      <c r="H412" s="6"/>
      <c r="I412" s="63" t="e">
        <f ca="1">+G412/$H$416</f>
        <v>#NAME?</v>
      </c>
      <c r="K412" s="51"/>
    </row>
    <row r="413" spans="1:11" ht="15.75">
      <c r="A413" s="44"/>
      <c r="B413" s="44"/>
      <c r="C413" s="30"/>
      <c r="D413" s="11"/>
      <c r="E413" s="27"/>
      <c r="F413" s="106"/>
      <c r="G413" s="45"/>
      <c r="H413" s="6"/>
      <c r="I413" s="63"/>
      <c r="K413" s="51"/>
    </row>
    <row r="414" spans="1:11" s="50" customFormat="1">
      <c r="A414" s="21"/>
      <c r="B414" s="85"/>
      <c r="C414" s="85"/>
      <c r="D414" s="39"/>
      <c r="E414" s="39"/>
      <c r="F414" s="39"/>
      <c r="G414" s="39"/>
      <c r="H414" s="40"/>
      <c r="I414" s="40"/>
      <c r="J414" s="53"/>
    </row>
    <row r="415" spans="1:11" s="2" customFormat="1" ht="15.75" thickBot="1">
      <c r="A415" s="31"/>
      <c r="B415" s="79"/>
      <c r="C415" s="79"/>
      <c r="D415" s="39"/>
      <c r="E415" s="39"/>
      <c r="F415" s="39"/>
      <c r="G415" s="39"/>
      <c r="H415" s="40"/>
      <c r="I415" s="40"/>
      <c r="J415" s="53"/>
      <c r="K415" s="50"/>
    </row>
    <row r="416" spans="1:11" s="62" customFormat="1" ht="29.25" thickBot="1">
      <c r="A416" s="103" t="s">
        <v>22</v>
      </c>
      <c r="B416" s="104"/>
      <c r="C416" s="56"/>
      <c r="D416" s="57"/>
      <c r="E416" s="58"/>
      <c r="F416" s="58"/>
      <c r="G416" s="59"/>
      <c r="H416" s="60" t="e">
        <f ca="1">SUM(H17:H414)</f>
        <v>#NAME?</v>
      </c>
      <c r="I416" s="61"/>
      <c r="J416" s="60" t="e">
        <f ca="1">SUM(J17:J414)</f>
        <v>#NAME?</v>
      </c>
    </row>
    <row r="417" spans="1:10">
      <c r="B417" s="1"/>
      <c r="C417" s="1"/>
    </row>
    <row r="418" spans="1:10" s="2" customFormat="1">
      <c r="A418"/>
      <c r="B418" s="1"/>
      <c r="C418" s="1"/>
      <c r="D418"/>
      <c r="E418"/>
      <c r="F418"/>
      <c r="G418"/>
      <c r="H418"/>
      <c r="I418"/>
      <c r="J418"/>
    </row>
    <row r="419" spans="1:10" ht="21" customHeight="1">
      <c r="B419" s="1"/>
      <c r="C419" s="1"/>
    </row>
    <row r="420" spans="1:10">
      <c r="B420" s="1"/>
      <c r="C420" s="1"/>
    </row>
    <row r="425" spans="1:10" s="2" customFormat="1">
      <c r="A425"/>
      <c r="B425"/>
      <c r="C425"/>
      <c r="D425"/>
      <c r="E425"/>
      <c r="F425"/>
      <c r="G425"/>
      <c r="H425"/>
      <c r="I425"/>
      <c r="J425"/>
    </row>
    <row r="435" ht="31.5" customHeight="1"/>
    <row r="441" ht="15" customHeight="1"/>
  </sheetData>
  <mergeCells count="43">
    <mergeCell ref="B402:C402"/>
    <mergeCell ref="B356:C356"/>
    <mergeCell ref="B377:C377"/>
    <mergeCell ref="B383:C383"/>
    <mergeCell ref="B390:C390"/>
    <mergeCell ref="B398:C398"/>
    <mergeCell ref="B320:C320"/>
    <mergeCell ref="B328:C328"/>
    <mergeCell ref="B332:C332"/>
    <mergeCell ref="B342:C342"/>
    <mergeCell ref="B352:C352"/>
    <mergeCell ref="B171:C171"/>
    <mergeCell ref="B177:C177"/>
    <mergeCell ref="B183:C183"/>
    <mergeCell ref="B213:C213"/>
    <mergeCell ref="A416:B416"/>
    <mergeCell ref="B230:C230"/>
    <mergeCell ref="B238:C238"/>
    <mergeCell ref="B243:C243"/>
    <mergeCell ref="B254:C254"/>
    <mergeCell ref="A256:J256"/>
    <mergeCell ref="B267:C267"/>
    <mergeCell ref="B280:C280"/>
    <mergeCell ref="B287:C287"/>
    <mergeCell ref="B298:C298"/>
    <mergeCell ref="B302:C302"/>
    <mergeCell ref="B307:C307"/>
    <mergeCell ref="B89:C89"/>
    <mergeCell ref="H10:J10"/>
    <mergeCell ref="H12:J12"/>
    <mergeCell ref="B54:C54"/>
    <mergeCell ref="B81:C81"/>
    <mergeCell ref="A14:C14"/>
    <mergeCell ref="B27:C27"/>
    <mergeCell ref="B37:C37"/>
    <mergeCell ref="I14:J14"/>
    <mergeCell ref="A28:J28"/>
    <mergeCell ref="B164:C164"/>
    <mergeCell ref="B93:C93"/>
    <mergeCell ref="B99:C99"/>
    <mergeCell ref="B113:C113"/>
    <mergeCell ref="B121:C121"/>
    <mergeCell ref="B137:C137"/>
  </mergeCells>
  <dataValidations count="1">
    <dataValidation type="list" allowBlank="1" showInputMessage="1" showErrorMessage="1" sqref="E96:E98 E116:E120 E57:E70 E73:E80 E92 E167:E170 E84:E88 E19:E26 E51:E53 E102:E112 E124:E136 E140:E163 E174:E176 E180:E182 E32:E36 E40:E48 E186:E212 E216:E229 E233:E237 E241:E242 E246:E253 E260:E266 E270:E272 E283:E286 E276:E279 E290:E297 E301 E305:E306 E310:E319 E323:E327 E331 E335:E341 E345:E351 E355 E359:E376 E380:E382 E386:E389 E393:E397 E401 E405:E413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Rosanna Pini</cp:lastModifiedBy>
  <cp:lastPrinted>2014-05-14T14:30:25Z</cp:lastPrinted>
  <dcterms:created xsi:type="dcterms:W3CDTF">2013-03-18T18:41:53Z</dcterms:created>
  <dcterms:modified xsi:type="dcterms:W3CDTF">2016-10-31T15:14:28Z</dcterms:modified>
</cp:coreProperties>
</file>